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R:\KY\2026 Water Rate Case\Exhibits - Filed\O&amp;M\"/>
    </mc:Choice>
  </mc:AlternateContent>
  <xr:revisionPtr revIDLastSave="0" documentId="13_ncr:1_{A2D32FA8-FD82-45AE-AC59-C1D9D0C4FEDA}" xr6:coauthVersionLast="47" xr6:coauthVersionMax="47" xr10:uidLastSave="{00000000-0000-0000-0000-000000000000}"/>
  <bookViews>
    <workbookView xWindow="-105" yWindow="0" windowWidth="14610" windowHeight="15585" activeTab="3" xr2:uid="{25DD7D29-6543-4AEE-AF20-9B7520FA97ED}"/>
  </bookViews>
  <sheets>
    <sheet name="Link In" sheetId="1" r:id="rId1"/>
    <sheet name="Link Out" sheetId="2" r:id="rId2"/>
    <sheet name="Summary by Account" sheetId="3" r:id="rId3"/>
    <sheet name="Exhibit" sheetId="5" r:id="rId4"/>
    <sheet name="Workpaper" sheetId="7" r:id="rId5"/>
  </sheets>
  <externalReferences>
    <externalReference r:id="rId6"/>
    <externalReference r:id="rId7"/>
  </externalReferences>
  <definedNames>
    <definedName name="\A">#REF!</definedName>
    <definedName name="\N">#REF!</definedName>
    <definedName name="\P">#REF!</definedName>
    <definedName name="\Q">#REF!</definedName>
    <definedName name="\S">#REF!</definedName>
    <definedName name="\W">#REF!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AWW03">#REF!</definedName>
    <definedName name="__AWW04">#REF!</definedName>
    <definedName name="__AWW05">#REF!</definedName>
    <definedName name="__AWW06">#REF!</definedName>
    <definedName name="__con4050" hidden="1">{#N/A,"Anonymous",FALSE,"30 30k Table";#N/A,#N/A,FALSE,"30 50k Table";#N/A,#N/A,FALSE,"40 100k Table"}</definedName>
    <definedName name="__CPR5">#REF!</definedName>
    <definedName name="__CPR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key12">#REF!</definedName>
    <definedName name="__key13">#REF!</definedName>
    <definedName name="__key2">#REF!</definedName>
    <definedName name="__key3">#REF!</definedName>
    <definedName name="__key4">#REF!</definedName>
    <definedName name="__key5">#REF!</definedName>
    <definedName name="__key6">#REF!</definedName>
    <definedName name="__MAY2003">#REF!</definedName>
    <definedName name="__OUD1">#REF!</definedName>
    <definedName name="__rt4567">#REF!</definedName>
    <definedName name="__sub09">#REF!</definedName>
    <definedName name="_00_01">#REF!</definedName>
    <definedName name="_000_LTIP_Participants">#REF!</definedName>
    <definedName name="_106DATA">#REF!</definedName>
    <definedName name="_12M">#REF!</definedName>
    <definedName name="_15_0i">#REF!</definedName>
    <definedName name="_17_1">#REF!</definedName>
    <definedName name="_19_2">#REF!</definedName>
    <definedName name="_1M">#REF!</definedName>
    <definedName name="_21_3">#REF!</definedName>
    <definedName name="_23_4">#REF!</definedName>
    <definedName name="_24_5">#REF!</definedName>
    <definedName name="_25_6">#REF!</definedName>
    <definedName name="_27i">#REF!</definedName>
    <definedName name="_29JOURNAL_ENTRY">#REF!</definedName>
    <definedName name="_2M">#REF!</definedName>
    <definedName name="_3_0pf1">#REF!</definedName>
    <definedName name="_31SCHEDULE_2000">#REF!</definedName>
    <definedName name="_329">#REF!</definedName>
    <definedName name="_33SCHEDULE_2001">#REF!</definedName>
    <definedName name="_5pf1">#REF!</definedName>
    <definedName name="_7_0BL">#REF!</definedName>
    <definedName name="_94">#REF!</definedName>
    <definedName name="_96">#REF!</definedName>
    <definedName name="_97">#REF!</definedName>
    <definedName name="_98">#REF!</definedName>
    <definedName name="_9BL">#REF!</definedName>
    <definedName name="_AWW03">#REF!</definedName>
    <definedName name="_AWW04">#REF!</definedName>
    <definedName name="_AWW05">#REF!</definedName>
    <definedName name="_AWW06">#REF!</definedName>
    <definedName name="_con4050" hidden="1">{#N/A,"Anonymous",FALSE,"30 30k Table";#N/A,#N/A,FALSE,"30 50k Table";#N/A,#N/A,FALSE,"40 100k Table"}</definedName>
    <definedName name="_CPR5">#REF!</definedName>
    <definedName name="_CPR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12">#REF!</definedName>
    <definedName name="_key13">#REF!</definedName>
    <definedName name="_key2">#REF!</definedName>
    <definedName name="_key3">#REF!</definedName>
    <definedName name="_key4">#REF!</definedName>
    <definedName name="_key5">#REF!</definedName>
    <definedName name="_key6">#REF!</definedName>
    <definedName name="_M">#REF!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Y2003">#REF!</definedName>
    <definedName name="_Order1" hidden="1">255</definedName>
    <definedName name="_OUD1">#REF!</definedName>
    <definedName name="_rt4567">#REF!</definedName>
    <definedName name="_Sort" hidden="1">#REF!</definedName>
    <definedName name="_sub09">#REF!</definedName>
    <definedName name="_Table1_In1" hidden="1">#REF!</definedName>
    <definedName name="_Table1_Out" hidden="1">#REF!</definedName>
    <definedName name="_Table2_Out" hidden="1">#REF!</definedName>
    <definedName name="_usd1">#REF!</definedName>
    <definedName name="_usd98">#REF!</definedName>
    <definedName name="A">#REF!</definedName>
    <definedName name="AAET">#REF!</definedName>
    <definedName name="ABERDEEN">#REF!</definedName>
    <definedName name="ACCRUAL">#REF!</definedName>
    <definedName name="AccrualDate">#REF!</definedName>
    <definedName name="AcctNumDec">#REF!</definedName>
    <definedName name="Active_FINAL_with_Gender">#REF!</definedName>
    <definedName name="ACTUAL">#REF!</definedName>
    <definedName name="actual04">#REF!</definedName>
    <definedName name="ActualCostCurrent">#REF!</definedName>
    <definedName name="ACTUALHEAD">#REF!</definedName>
    <definedName name="actualLTI">#REF!</definedName>
    <definedName name="ADELPHIAS">#REF!</definedName>
    <definedName name="ADELPHIAW">#REF!</definedName>
    <definedName name="AGAIN">#REF!</definedName>
    <definedName name="AGRIUM">#REF!</definedName>
    <definedName name="All">[0]!All</definedName>
    <definedName name="ALL_DATA">#REF!</definedName>
    <definedName name="AllCies">#REF!</definedName>
    <definedName name="ALLENHURST">#REF!</definedName>
    <definedName name="alll">[0]!alll</definedName>
    <definedName name="ALT">#REF!</definedName>
    <definedName name="American">#REF!</definedName>
    <definedName name="AMERICAN_WATER___CENTRAL_REGION__ILLINOIS">#REF!</definedName>
    <definedName name="americas2">#REF!</definedName>
    <definedName name="Apollo_TaxRate">#REF!</definedName>
    <definedName name="Application">#REF!</definedName>
    <definedName name="area2">#REF!</definedName>
    <definedName name="as" hidden="1">{"Summary",#N/A,FALSE,"Options "}</definedName>
    <definedName name="AS_400">#REF!</definedName>
    <definedName name="ashwin" hidden="1">{#N/A,"Anonymous",FALSE,"30 30k Table";#N/A,#N/A,FALSE,"30 50k Table";#N/A,#N/A,FALSE,"40 100k Table"}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sessment_FooterType" hidden="1">"NONE"</definedName>
    <definedName name="Assessments_FooterType" hidden="1">"NONE"</definedName>
    <definedName name="ATCO">#REF!</definedName>
    <definedName name="attch1">#REF!</definedName>
    <definedName name="August2003">#REF!</definedName>
    <definedName name="AULT">#REF!</definedName>
    <definedName name="Aut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wkfiscal">#REF!</definedName>
    <definedName name="AWR">#REF!</definedName>
    <definedName name="AWWOp">#REF!</definedName>
    <definedName name="AWWS_Corp">"est"</definedName>
    <definedName name="AZ">#REF!</definedName>
    <definedName name="AZAM00">#REF!</definedName>
    <definedName name="AZAM01">#REF!</definedName>
    <definedName name="azamfiscal">#REF!</definedName>
    <definedName name="B">#REF!</definedName>
    <definedName name="badger" hidden="1">{"TOT_QTR_TO_PREV",#N/A,FALSE,"Site Sum"}</definedName>
    <definedName name="badger1" hidden="1">{"TOT_QTR_TO_PREV",#N/A,FALSE,"Site Sum"}</definedName>
    <definedName name="BALANCES">#REF!</definedName>
    <definedName name="bandranges">#REF!</definedName>
    <definedName name="Bank">#REF!</definedName>
    <definedName name="BankTable">#REF!</definedName>
    <definedName name="BASED">#REF!</definedName>
    <definedName name="BELMAWR">#REF!</definedName>
    <definedName name="BenPlan">#REF!</definedName>
    <definedName name="bgbgmmmm">#REF!</definedName>
    <definedName name="Bi10LTIP_Table">#REF!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izUnits">#REF!</definedName>
    <definedName name="Black_Scholes_Calculations">#REF!</definedName>
    <definedName name="bnvcxzmkoip">#REF!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TTOM">#REF!</definedName>
    <definedName name="bottomleft">#REF!</definedName>
    <definedName name="bottomleft2">#REF!</definedName>
    <definedName name="bp">#REF!</definedName>
    <definedName name="BRMENDHAM">#REF!</definedName>
    <definedName name="BROOKSIDE">#REF!</definedName>
    <definedName name="BS_Calcs">#REF!</definedName>
    <definedName name="BS_Table">#REF!</definedName>
    <definedName name="bscwintable">#REF!</definedName>
    <definedName name="BU_No">#REF!</definedName>
    <definedName name="bud">#REF!</definedName>
    <definedName name="BUDGET">#REF!</definedName>
    <definedName name="BUDGETHEAD">#REF!</definedName>
    <definedName name="buildthetable">#REF!</definedName>
    <definedName name="buildthetable2">#REF!</definedName>
    <definedName name="BUList">#REF!</definedName>
    <definedName name="BusUnit">#REF!</definedName>
    <definedName name="BusUnit_Table">#REF!</definedName>
    <definedName name="CA">#REF!</definedName>
    <definedName name="CAAM00">#REF!</definedName>
    <definedName name="CAAM01">#REF!</definedName>
    <definedName name="caamfiscal">#REF!</definedName>
    <definedName name="CAI">#REF!</definedName>
    <definedName name="CapEx_Effectiveness">#REF!</definedName>
    <definedName name="capitalradio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HighLevel">#REF!</definedName>
    <definedName name="CashLevel">#REF!</definedName>
    <definedName name="Cat_Ref">#REF!</definedName>
    <definedName name="cata">#REF!</definedName>
    <definedName name="catb">#REF!</definedName>
    <definedName name="catl">#REF!</definedName>
    <definedName name="catlb">#REF!</definedName>
    <definedName name="cb_erf">#REF!</definedName>
    <definedName name="cbcredit">#REF!</definedName>
    <definedName name="CBWorkbookPriority" hidden="1">-1523877792</definedName>
    <definedName name="CCI">#REF!</definedName>
    <definedName name="cell_down_and_left">#REF!</definedName>
    <definedName name="CellToLeft">#REF!</definedName>
    <definedName name="CentralOM">#REF!</definedName>
    <definedName name="chart03">#REF!</definedName>
    <definedName name="CHEM">#REF!</definedName>
    <definedName name="Chemical">#REF!</definedName>
    <definedName name="Chester">#REF!</definedName>
    <definedName name="CICdate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larksville">#REF!</definedName>
    <definedName name="CLI">#REF!</definedName>
    <definedName name="Client">#REF!</definedName>
    <definedName name="CLIENT_NAME">#REF!</definedName>
    <definedName name="ClientData">#REF!</definedName>
    <definedName name="ClientRow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M">#REF!</definedName>
    <definedName name="Co">#REF!</definedName>
    <definedName name="Code">#REF!</definedName>
    <definedName name="Code_List">#REF!</definedName>
    <definedName name="Col_Plan">#REF!</definedName>
    <definedName name="ColControl">#REF!</definedName>
    <definedName name="Combines_market_data_and_actuals___part_2">#REF!</definedName>
    <definedName name="Combines_market_data_and_actuals___part_3">#REF!</definedName>
    <definedName name="commentradio">#REF!</definedName>
    <definedName name="company">#REF!</definedName>
    <definedName name="company1">#REF!</definedName>
    <definedName name="companyname">#REF!</definedName>
    <definedName name="compnam3">#REF!</definedName>
    <definedName name="compname">#REF!</definedName>
    <definedName name="compname2">#REF!</definedName>
    <definedName name="con00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sumer">#REF!</definedName>
    <definedName name="Contact">#REF!</definedName>
    <definedName name="contr">#REF!</definedName>
    <definedName name="contr2011">#REF!</definedName>
    <definedName name="contri09">#REF!</definedName>
    <definedName name="Coop">#REF!</definedName>
    <definedName name="copy" hidden="1">"Kingca"</definedName>
    <definedName name="Core_DebtCap">#REF!</definedName>
    <definedName name="Core_EquityCap">#REF!</definedName>
    <definedName name="core_ROE">#REF!</definedName>
    <definedName name="Cos">#REF!</definedName>
    <definedName name="cost10">#REF!</definedName>
    <definedName name="cost11">#REF!</definedName>
    <definedName name="cost12">#REF!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rap">#REF!</definedName>
    <definedName name="_xlnm.Criteria">#REF!</definedName>
    <definedName name="crud">#REF!</definedName>
    <definedName name="CTAM00">#REF!</definedName>
    <definedName name="CTAM01">#REF!</definedName>
    <definedName name="ctamfiscal">#REF!</definedName>
    <definedName name="Current">#REF!</definedName>
    <definedName name="currentmonth">#REF!</definedName>
    <definedName name="currentquarter">#REF!</definedName>
    <definedName name="customer">#REF!</definedName>
    <definedName name="cwincount">#REF!</definedName>
    <definedName name="data">#REF!</definedName>
    <definedName name="Data1B5B">#REF!</definedName>
    <definedName name="Data500M">#REF!</definedName>
    <definedName name="Data500M1B">#REF!</definedName>
    <definedName name="Data5B">#REF!</definedName>
    <definedName name="DataAuto">#REF!</definedName>
    <definedName name="_xlnm.Database">#REF!</definedName>
    <definedName name="Database_MI">#REF!</definedName>
    <definedName name="Database2">#REF!</definedName>
    <definedName name="DatabaseII">#REF!</definedName>
    <definedName name="datadump">#REF!</definedName>
    <definedName name="DataFlex">#REF!</definedName>
    <definedName name="DataFlexAuto">#REF!</definedName>
    <definedName name="Date">#REF!</definedName>
    <definedName name="DBase2">#REF!</definedName>
    <definedName name="DBase3">#REF!</definedName>
    <definedName name="DBaseTot">#REF!</definedName>
    <definedName name="DEC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iscountrate">#REF!</definedName>
    <definedName name="DiscRate">#REF!</definedName>
    <definedName name="Dist_List">#REF!</definedName>
    <definedName name="District">#REF!</definedName>
    <definedName name="district1">#REF!</definedName>
    <definedName name="districtcode">#REF!</definedName>
    <definedName name="Districts">#REF!</definedName>
    <definedName name="DOB">#REF!</definedName>
    <definedName name="DOC">#REF!</definedName>
    <definedName name="DP1813TB1">#REF!</definedName>
    <definedName name="DP1813TB2">#REF!</definedName>
    <definedName name="DP1814TB1">#REF!</definedName>
    <definedName name="DT">#REF!</definedName>
    <definedName name="E_Palo_Alto">#REF!</definedName>
    <definedName name="East">#REF!</definedName>
    <definedName name="edf" hidden="1">{#N/A,"Anonymous",FALSE,"30 30k Table";#N/A,#N/A,FALSE,"30 50k Table";#N/A,#N/A,FALSE,"40 100k Table"}</definedName>
    <definedName name="eeee">#REF!</definedName>
    <definedName name="eeeeeeeeereerr3">#REF!</definedName>
    <definedName name="eeeeuuuuuu">#REF!</definedName>
    <definedName name="eeer3343434">#REF!</definedName>
    <definedName name="eeetrtrytytyt">#REF!</definedName>
    <definedName name="eight">#REF!</definedName>
    <definedName name="Electric">#REF!</definedName>
    <definedName name="Entity">#REF!</definedName>
    <definedName name="Entity2">#REF!</definedName>
    <definedName name="ENTRY">#REF!</definedName>
    <definedName name="EPA">#REF!</definedName>
    <definedName name="epic">#REF!</definedName>
    <definedName name="EquipList">#REF!</definedName>
    <definedName name="est">#REF!</definedName>
    <definedName name="ET">#REF!</definedName>
    <definedName name="Evansville">#REF!</definedName>
    <definedName name="eventhree">#REF!</definedName>
    <definedName name="EW">#REF!</definedName>
    <definedName name="excel">#REF!</definedName>
    <definedName name="ExpLoad">#REF!</definedName>
    <definedName name="_xlnm.Extract">#REF!</definedName>
    <definedName name="extractradio">#REF!</definedName>
    <definedName name="ffffff">#REF!</definedName>
    <definedName name="file">#REF!</definedName>
    <definedName name="financings">#REF!</definedName>
    <definedName name="FINCO2000">#REF!</definedName>
    <definedName name="FINCO2001">#REF!</definedName>
    <definedName name="fincofiscal">#REF!</definedName>
    <definedName name="FINNING">#REF!</definedName>
    <definedName name="fiscalprint">#REF!</definedName>
    <definedName name="five">#REF!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orecast">#REF!</definedName>
    <definedName name="Forest">#REF!</definedName>
    <definedName name="four">#REF!</definedName>
    <definedName name="frequency">#REF!</definedName>
    <definedName name="FRONT">#REF!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nnelgraphradio">#REF!</definedName>
    <definedName name="fx">#REF!</definedName>
    <definedName name="FXRATE">#REF!</definedName>
    <definedName name="FY">#REF!</definedName>
    <definedName name="FYE">#REF!</definedName>
    <definedName name="FYperiod">#REF!</definedName>
    <definedName name="g">#REF!</definedName>
    <definedName name="G_L_Expense_Account">#REF!</definedName>
    <definedName name="GAM">#REF!</definedName>
    <definedName name="GAM83F">#REF!</definedName>
    <definedName name="gam83f2">#REF!</definedName>
    <definedName name="gam83f3">#REF!</definedName>
    <definedName name="GAM83M">#REF!</definedName>
    <definedName name="gam83m2">#REF!</definedName>
    <definedName name="gam83m3">#REF!</definedName>
    <definedName name="GAM94F">#REF!</definedName>
    <definedName name="Gas">#REF!</definedName>
    <definedName name="gbgbgbg">#REF!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hhhhhhh">#REF!</definedName>
    <definedName name="gggggqqqq">#REF!</definedName>
    <definedName name="ggtggggggg">#REF!</definedName>
    <definedName name="Gilbert">#REF!</definedName>
    <definedName name="GLTable">#REF!</definedName>
    <definedName name="Gov">#REF!</definedName>
    <definedName name="grabbedregions">#REF!</definedName>
    <definedName name="gracue">#REF!</definedName>
    <definedName name="GVKey">"007257-01"</definedName>
    <definedName name="h">#REF!</definedName>
    <definedName name="HADDON_HEIGHTS">#REF!</definedName>
    <definedName name="HAMP00">#REF!</definedName>
    <definedName name="HAMP01">#REF!</definedName>
    <definedName name="hamptfiscal">#REF!</definedName>
    <definedName name="Header">#REF!</definedName>
    <definedName name="HERSHEY">#REF!</definedName>
    <definedName name="HI">#REF!</definedName>
    <definedName name="HIAM00">#REF!</definedName>
    <definedName name="HIAM01">#REF!</definedName>
    <definedName name="hiamfiscal">#REF!</definedName>
    <definedName name="high_growth1">#REF!</definedName>
    <definedName name="HIGHLANDS">#REF!</definedName>
    <definedName name="HighLevel">#REF!</definedName>
    <definedName name="Holding">#REF!</definedName>
    <definedName name="home">#REF!</definedName>
    <definedName name="hottop">#REF!</definedName>
    <definedName name="Howell">#REF!</definedName>
    <definedName name="howell1">#REF!</definedName>
    <definedName name="hurdlerate">#REF!</definedName>
    <definedName name="IA">#REF!</definedName>
    <definedName name="IAAM00">#REF!</definedName>
    <definedName name="IAAM01">#REF!</definedName>
    <definedName name="iaamfiscal">#REF!</definedName>
    <definedName name="iiiiiuyy">#REF!</definedName>
    <definedName name="IL">#REF!</definedName>
    <definedName name="ILAM00">#REF!</definedName>
    <definedName name="ILAM01">#REF!</definedName>
    <definedName name="ilamfiscal">#REF!</definedName>
    <definedName name="ililirere">#REF!</definedName>
    <definedName name="ILL">#REF!</definedName>
    <definedName name="ILLCORP">#REF!</definedName>
    <definedName name="ILLINOIS">#REF!</definedName>
    <definedName name="Impact">#REF!</definedName>
    <definedName name="IN">#REF!</definedName>
    <definedName name="INAM00">#REF!</definedName>
    <definedName name="INAM01">#REF!</definedName>
    <definedName name="inamfiscal">#REF!</definedName>
    <definedName name="Increment">#REF!</definedName>
    <definedName name="Increment2">#REF!</definedName>
    <definedName name="Increment3">#REF!</definedName>
    <definedName name="Incumbent">#REF!</definedName>
    <definedName name="IND">#REF!</definedName>
    <definedName name="INDCORP">#REF!</definedName>
    <definedName name="INDIANA">#REF!</definedName>
    <definedName name="INFO">#REF!</definedName>
    <definedName name="Insurance">#REF!</definedName>
    <definedName name="INT">#REF!</definedName>
    <definedName name="INTEREST">#REF!</definedName>
    <definedName name="interimjuancell">#REF!</definedName>
    <definedName name="IOA">#REF!</definedName>
    <definedName name="IOACORP">#REF!</definedName>
    <definedName name="IOWA">#REF!</definedName>
    <definedName name="ipSexCode">#REF!</definedName>
    <definedName name="IS_FIN">#REF!</definedName>
    <definedName name="IS_PC">#REF!</definedName>
    <definedName name="IsPrimary">#REF!</definedName>
    <definedName name="it">#REF!</definedName>
    <definedName name="ITC">#REF!</definedName>
    <definedName name="IVACO">#REF!</definedName>
    <definedName name="j">#REF!</definedName>
    <definedName name="JCWC00">#REF!</definedName>
    <definedName name="JCWC01">#REF!</definedName>
    <definedName name="jcwcfiscal">#REF!</definedName>
    <definedName name="JE">#REF!</definedName>
    <definedName name="JeffersonParish">#REF!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jersey">#REF!</definedName>
    <definedName name="jj">#REF!</definedName>
    <definedName name="joe">#REF!</definedName>
    <definedName name="JointVent">#REF!</definedName>
    <definedName name="JOP">#REF!</definedName>
    <definedName name="JOURNAL">#REF!</definedName>
    <definedName name="jp">#REF!</definedName>
    <definedName name="juanreport">#REF!</definedName>
    <definedName name="key">#REF!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OK">#REF!</definedName>
    <definedName name="KY">#REF!</definedName>
    <definedName name="KYAM00">#REF!</definedName>
    <definedName name="KYAM01">#REF!</definedName>
    <definedName name="kyamfiscal">#REF!</definedName>
    <definedName name="kykkkkkkk">#REF!</definedName>
    <definedName name="kykykyyk">#REF!</definedName>
    <definedName name="l">#REF!</definedName>
    <definedName name="LAFARGE">#REF!</definedName>
    <definedName name="leadsourceradio">#REF!</definedName>
    <definedName name="leadsourcereport">#REF!</definedName>
    <definedName name="Less100M">#REF!</definedName>
    <definedName name="LESSB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I">#REF!</definedName>
    <definedName name="librt">#REF!</definedName>
    <definedName name="lilili">#REF!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3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kList">#REF!</definedName>
    <definedName name="ListOffset" hidden="1">1</definedName>
    <definedName name="LIWC00">#REF!</definedName>
    <definedName name="LIWC01">#REF!</definedName>
    <definedName name="liwcfiscal">#REF!</definedName>
    <definedName name="lkdeferral">#REF!</definedName>
    <definedName name="lllllplplp">#REF!</definedName>
    <definedName name="LOGAN">#REF!</definedName>
    <definedName name="LOOKUP">#REF!</definedName>
    <definedName name="lookup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S">#REF!</definedName>
    <definedName name="LSDiscountRate">#REF!</definedName>
    <definedName name="LTIP">#REF!</definedName>
    <definedName name="LTIP_Table">#REF!</definedName>
    <definedName name="LTIValuation">#REF!</definedName>
    <definedName name="LTPlan">#REF!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croNewIssue">[0]!macroNewIssue</definedName>
    <definedName name="macroOpen">[0]!macroOpen</definedName>
    <definedName name="Manufacturing">#REF!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arket">#REF!</definedName>
    <definedName name="Master">#REF!</definedName>
    <definedName name="max">#REF!</definedName>
    <definedName name="MAXLINES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D">#REF!</definedName>
    <definedName name="MDAM00">#REF!</definedName>
    <definedName name="MDAM01">#REF!</definedName>
    <definedName name="mdamfiscal">#REF!</definedName>
    <definedName name="MENDHAM">#REF!</definedName>
    <definedName name="METHANEX">#REF!</definedName>
    <definedName name="MIAM00">#REF!</definedName>
    <definedName name="MIAM01">#REF!</definedName>
    <definedName name="miamfiscal">#REF!</definedName>
    <definedName name="midpoint">#REF!</definedName>
    <definedName name="militaryyesno">#REF!</definedName>
    <definedName name="min">#REF!</definedName>
    <definedName name="mmmmmmmm">#REF!</definedName>
    <definedName name="mmmwww">#REF!</definedName>
    <definedName name="MO">#REF!</definedName>
    <definedName name="MOA">#REF!</definedName>
    <definedName name="MOACORP">#REF!</definedName>
    <definedName name="MOAM00">#REF!</definedName>
    <definedName name="MOAM01">#REF!</definedName>
    <definedName name="moamfiscal">#REF!</definedName>
    <definedName name="Month">#REF!</definedName>
    <definedName name="monthhead">#REF!</definedName>
    <definedName name="monthtext">#REF!</definedName>
    <definedName name="MTDPlan">#REF!</definedName>
    <definedName name="Multimedia">#REF!</definedName>
    <definedName name="MUN">#REF!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bczv">#REF!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w">#REF!</definedName>
    <definedName name="newincount">#REF!</definedName>
    <definedName name="newleads">#REF!</definedName>
    <definedName name="NEWPRINT">#REF!</definedName>
    <definedName name="newsummary">#REF!</definedName>
    <definedName name="nine">#REF!</definedName>
    <definedName name="NJ">#REF!</definedName>
    <definedName name="NJAM00">#REF!</definedName>
    <definedName name="NJAM01">#REF!</definedName>
    <definedName name="njamfiscal">#REF!</definedName>
    <definedName name="NM">#REF!</definedName>
    <definedName name="NMAM00">#REF!</definedName>
    <definedName name="NMAM01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mmmmmhhhh">#REF!</definedName>
    <definedName name="NO_NEI">#REF!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RTHEAST">#REF!</definedName>
    <definedName name="northeasthots">#REF!</definedName>
    <definedName name="NOSH">#REF!</definedName>
    <definedName name="NOTES">#REF!</definedName>
    <definedName name="NOVA">#REF!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AM00">#REF!</definedName>
    <definedName name="NYAM01">#REF!</definedName>
    <definedName name="nyamfiscal">#REF!</definedName>
    <definedName name="OCCAMT">#REF!</definedName>
    <definedName name="OCEAN">#REF!</definedName>
    <definedName name="OH">#REF!</definedName>
    <definedName name="OH_ADJ">#REF!</definedName>
    <definedName name="OH_COMM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IL">#REF!</definedName>
    <definedName name="ok">#REF!</definedName>
    <definedName name="Old">#REF!</definedName>
    <definedName name="old_print">#REF!</definedName>
    <definedName name="OM_AR">#REF!,#REF!,#REF!,#REF!,#REF!,#REF!,#REF!,#REF!</definedName>
    <definedName name="OMAllocation">#REF!</definedName>
    <definedName name="OMI">#REF!</definedName>
    <definedName name="one">#REF!</definedName>
    <definedName name="Ontario">#REF!</definedName>
    <definedName name="Options">#REF!</definedName>
    <definedName name="ORCOM">#REF!</definedName>
    <definedName name="Ortley_Beach">#REF!</definedName>
    <definedName name="Out">#REF!</definedName>
    <definedName name="outliertop">#REF!</definedName>
    <definedName name="OutTop">#REF!</definedName>
    <definedName name="OverEarn_Amount">#REF!</definedName>
    <definedName name="OverEarn_Switch">#REF!</definedName>
    <definedName name="OverEarnCap_Switch">#REF!</definedName>
    <definedName name="p">#REF!</definedName>
    <definedName name="PA">#REF!</definedName>
    <definedName name="PAAM00">#REF!</definedName>
    <definedName name="PAAM01">#REF!</definedName>
    <definedName name="paamfiscal">#REF!</definedName>
    <definedName name="PAGE1">#REF!</definedName>
    <definedName name="PAGE2">#REF!</definedName>
    <definedName name="pain">#REF!</definedName>
    <definedName name="PCALOC">#REF!</definedName>
    <definedName name="PEK">#REF!</definedName>
    <definedName name="pencost">#REF!</definedName>
    <definedName name="pencost10">#REF!</definedName>
    <definedName name="PEO">#REF!</definedName>
    <definedName name="People">#REF!</definedName>
    <definedName name="Period">#REF!</definedName>
    <definedName name="PERIOD_END">#REF!</definedName>
    <definedName name="periodl">#REF!</definedName>
    <definedName name="PFYE">#REF!</definedName>
    <definedName name="Pharma">#REF!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votreport">#REF!</definedName>
    <definedName name="pj">#REF!</definedName>
    <definedName name="PLACERDOME">#REF!</definedName>
    <definedName name="PLBSHEET">#REF!</definedName>
    <definedName name="PMTS_CORR">#REF!</definedName>
    <definedName name="poil">#REF!</definedName>
    <definedName name="poll">#REF!</definedName>
    <definedName name="pop">#REF!</definedName>
    <definedName name="ppp">#REF!</definedName>
    <definedName name="PREPARED_BY">#REF!</definedName>
    <definedName name="PREPARED_DATE">#REF!</definedName>
    <definedName name="PrevForecast">#REF!</definedName>
    <definedName name="PRIMA_VAC">#REF!</definedName>
    <definedName name="PRINT">#REF!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2000">#REF!</definedName>
    <definedName name="PRINT2001">#REF!</definedName>
    <definedName name="PrintA">#REF!</definedName>
    <definedName name="PrintA1">#REF!</definedName>
    <definedName name="PrintB">#REF!</definedName>
    <definedName name="PrintC">#REF!</definedName>
    <definedName name="Profit">#REF!</definedName>
    <definedName name="proposedbandranges">#REF!</definedName>
    <definedName name="Proxy20032004B">#REF!</definedName>
    <definedName name="Proxy20052005BinA">#REF!</definedName>
    <definedName name="PSTAC_AS_2007">#REF!</definedName>
    <definedName name="PSTAC_LS_2007">#REF!</definedName>
    <definedName name="PSTAC_OCS_2007">#REF!</definedName>
    <definedName name="pull">#REF!</definedName>
    <definedName name="Purc">#REF!</definedName>
    <definedName name="PW">#REF!</definedName>
    <definedName name="PWAC_EW_2007">#REF!</definedName>
    <definedName name="PWAC_MH_2007">#REF!</definedName>
    <definedName name="PWAC_NJ_2007">#REF!</definedName>
    <definedName name="PWW">#REF!</definedName>
    <definedName name="PY2AsOf">#REF!</definedName>
    <definedName name="PY3AsOf">#REF!</definedName>
    <definedName name="PYAsOf">#REF!</definedName>
    <definedName name="QC">#REF!</definedName>
    <definedName name="qq">[0]!qq</definedName>
    <definedName name="qqqqqqtttt">#REF!</definedName>
    <definedName name="Quebec">#REF!</definedName>
    <definedName name="QUERY">#REF!</definedName>
    <definedName name="Query1">#REF!</definedName>
    <definedName name="radiosort">#REF!</definedName>
    <definedName name="RANGE">#REF!</definedName>
    <definedName name="rate2006">#REF!</definedName>
    <definedName name="rate2007">#REF!</definedName>
    <definedName name="rates04">#REF!</definedName>
    <definedName name="raw_data">#REF!</definedName>
    <definedName name="rawdata">#REF!</definedName>
    <definedName name="RawHeader">#REF!</definedName>
    <definedName name="RecCount">#REF!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referencedate">#REF!</definedName>
    <definedName name="referencedate2">#REF!</definedName>
    <definedName name="referencedate3">#REF!</definedName>
    <definedName name="regession">#REF!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PORT">#REF!</definedName>
    <definedName name="Retail">#REF!</definedName>
    <definedName name="RIC">#REF!</definedName>
    <definedName name="RICHMOND">#REF!</definedName>
    <definedName name="RIOALGOM">#REF!</definedName>
    <definedName name="RowCount">#REF!</definedName>
    <definedName name="rr">#REF!</definedName>
    <definedName name="rrr">#REF!</definedName>
    <definedName name="rrrtyyiopl">#REF!</definedName>
    <definedName name="RUSSELL">#REF!</definedName>
    <definedName name="ryryryry">#REF!</definedName>
    <definedName name="Salary2001">#REF!</definedName>
    <definedName name="SALI00">#REF!</definedName>
    <definedName name="SALI01">#REF!</definedName>
    <definedName name="salisfiscal">#REF!</definedName>
    <definedName name="schedule">#REF!</definedName>
    <definedName name="scorecard_pd1ref">#REF!</definedName>
    <definedName name="scorecardpd1">#REF!</definedName>
    <definedName name="sdsdsdsccc">#REF!</definedName>
    <definedName name="sdsdsdseeee">#REF!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cretjuancell">#REF!</definedName>
    <definedName name="SEpage2">#REF!</definedName>
    <definedName name="Service">#REF!</definedName>
    <definedName name="Set">" "</definedName>
    <definedName name="seven">#REF!</definedName>
    <definedName name="sewincount">#REF!</definedName>
    <definedName name="SEY">#REF!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1_FooterType" hidden="1">"NONE"</definedName>
    <definedName name="Sheet2_FooterType" hidden="1">"NONE"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owme">#REF!</definedName>
    <definedName name="SiouxCity">#REF!</definedName>
    <definedName name="six">#REF!</definedName>
    <definedName name="SizingColumn">#REF!</definedName>
    <definedName name="SLBdata">#REF!</definedName>
    <definedName name="SLCW00">#REF!</definedName>
    <definedName name="SLCW01">#REF!</definedName>
    <definedName name="slcwfiscal">#REF!</definedName>
    <definedName name="SLUDGE__I">#REF!</definedName>
    <definedName name="SLUDGE_D.">#REF!</definedName>
    <definedName name="SLUDGE_F.">#REF!</definedName>
    <definedName name="SLUDGE_G.">#REF!</definedName>
    <definedName name="sortthedealbackup">#REF!</definedName>
    <definedName name="sortthefunnel">#REF!</definedName>
    <definedName name="SOUTHEAST">#REF!</definedName>
    <definedName name="SPECIALS">#REF!</definedName>
    <definedName name="spinner1">#REF!</definedName>
    <definedName name="SPSet">"current"</definedName>
    <definedName name="spws">"B11E9A7E-17EE-4924-8979-3B9423A4E50E"</definedName>
    <definedName name="SPWS_WBID">"A49A78E1-1618-11D4-B3CA-92FF744B661F"</definedName>
    <definedName name="SRP">#REF!</definedName>
    <definedName name="ss">#REF!</definedName>
    <definedName name="ssss">#REF!</definedName>
    <definedName name="STABILIZATION">#REF!</definedName>
    <definedName name="start">#REF!</definedName>
    <definedName name="STATE">#REF!</definedName>
    <definedName name="STJ">#REF!</definedName>
    <definedName name="STMT">#REF!</definedName>
    <definedName name="STMTBU">#REF!</definedName>
    <definedName name="STONE">#REF!</definedName>
    <definedName name="Strongville">#REF!</definedName>
    <definedName name="Structure04">#REF!</definedName>
    <definedName name="Stuff">#REF!</definedName>
    <definedName name="Sub">#REF!</definedName>
    <definedName name="sub9.5">#REF!</definedName>
    <definedName name="subcat">#REF!</definedName>
    <definedName name="Summary">#REF!</definedName>
    <definedName name="SUNBURY">#REF!</definedName>
    <definedName name="SUNCOR">#REF!</definedName>
    <definedName name="super">#REF!</definedName>
    <definedName name="Support">#REF!</definedName>
    <definedName name="suspectdatareport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xsxsx">#REF!</definedName>
    <definedName name="sysExpenseLoad">#REF!</definedName>
    <definedName name="sysPlanCode">#REF!</definedName>
    <definedName name="sysValDate">#REF!</definedName>
    <definedName name="sz___LTIP_Participants">#REF!</definedName>
    <definedName name="sz___LTIP_Participants_AER">#REF!</definedName>
    <definedName name="T">#REF!</definedName>
    <definedName name="Tablas">#REF!</definedName>
    <definedName name="TABLE">#REF!</definedName>
    <definedName name="Table1">#REF!</definedName>
    <definedName name="target04">#REF!</definedName>
    <definedName name="TargetBonus">#REF!</definedName>
    <definedName name="targetbonusamt">#REF!</definedName>
    <definedName name="TargetLTI">#REF!</definedName>
    <definedName name="Tax_Vals">#REF!</definedName>
    <definedName name="TDCdata">#REF!</definedName>
    <definedName name="Techno">#REF!</definedName>
    <definedName name="Telecom">#REF!</definedName>
    <definedName name="Temp">#REF!</definedName>
    <definedName name="te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ing" hidden="1">{#N/A,"Anonymous",FALSE,"30 30k Table";#N/A,#N/A,FALSE,"30 50k Table";#N/A,#N/A,FALSE,"40 100k Table"}</definedName>
    <definedName name="TESTKEYS">#REF!</definedName>
    <definedName name="TESTVKEY">#REF!</definedName>
    <definedName name="tetete">#REF!</definedName>
    <definedName name="thedumbthing">#REF!</definedName>
    <definedName name="Thorig">#REF!</definedName>
    <definedName name="three">#REF!</definedName>
    <definedName name="Ticker">""</definedName>
    <definedName name="title">#REF!</definedName>
    <definedName name="title1">#REF!</definedName>
    <definedName name="TN">#REF!</definedName>
    <definedName name="TNAM00">#REF!</definedName>
    <definedName name="TNAM01">#REF!</definedName>
    <definedName name="tnamfiscal">#REF!</definedName>
    <definedName name="ToggleMax">#REF!</definedName>
    <definedName name="top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AL">#REF!</definedName>
    <definedName name="totaldeveloperhours">#REF!</definedName>
    <definedName name="totalwinsindatabase">#REF!</definedName>
    <definedName name="TotColControl">#REF!</definedName>
    <definedName name="TOTO">#REF!</definedName>
    <definedName name="TP_Footer_Path" hidden="1">"C:\DOCUME~1\kingca\LOCALS~1\Temp\C.NOTEDATA\"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"Kingca"</definedName>
    <definedName name="tp_footer_user2" hidden="1">"PEREZM"</definedName>
    <definedName name="tp_footer_user3" hidden="1">"DECRISS"</definedName>
    <definedName name="TP_Footer_Version" hidden="1">"v3.00"</definedName>
    <definedName name="Transport">#REF!</definedName>
    <definedName name="Troy">#REF!</definedName>
    <definedName name="Turnover">#REF!</definedName>
    <definedName name="two">#REF!</definedName>
    <definedName name="TX">#REF!</definedName>
    <definedName name="Type">#REF!</definedName>
    <definedName name="UpdateFactor">#REF!</definedName>
    <definedName name="UpdateTo">#REF!</definedName>
    <definedName name="usd">#REF!</definedName>
    <definedName name="uuuiop">#REF!</definedName>
    <definedName name="uuuu">#REF!</definedName>
    <definedName name="VA">#REF!</definedName>
    <definedName name="VAAM00">#REF!</definedName>
    <definedName name="VAAM01">#REF!</definedName>
    <definedName name="vaamfiscal">#REF!</definedName>
    <definedName name="Vacant">#REF!</definedName>
    <definedName name="ValDate">#REF!</definedName>
    <definedName name="valpay">#REF!</definedName>
    <definedName name="VARIANCE">#REF!</definedName>
    <definedName name="VARIANCEHEAD">#REF!</definedName>
    <definedName name="Vest">#REF!</definedName>
    <definedName name="vital5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WAB">#REF!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TER">#REF!</definedName>
    <definedName name="waterme">#REF!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st">#REF!</definedName>
    <definedName name="WEST_JERSEY">#REF!</definedName>
    <definedName name="WESTERN">#REF!</definedName>
    <definedName name="what" hidden="1">{"TOT_QTR_TO_PREV",#N/A,FALSE,"Site Sum"}</definedName>
    <definedName name="what1" hidden="1">{"TOT_QTR_TO_PREV",#N/A,FALSE,"Site Sum"}</definedName>
    <definedName name="what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inalltopleft">#REF!</definedName>
    <definedName name="worksheet1">#REF!</definedName>
    <definedName name="worksheet2">#REF!</definedName>
    <definedName name="WRANGLEBORO">#REF!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Graph._.SBU._.by._.Year._.1997_2000." hidden="1">{"Graph SBU by Year 1997_2000",#N/A,FALSE,"Strategic Business Lines"}</definedName>
    <definedName name="wrn.Graph._.SBU._.Contribution._.1997_2000." hidden="1">{"Graph_SBU_Contirbution 1991_2000",#N/A,FALSE,"Strategic Business Lines"}</definedName>
    <definedName name="wrn.Initial." hidden="1">{#N/A,"Anonymous",FALSE,"30 30k Table";#N/A,#N/A,FALSE,"30 50k Table";#N/A,#N/A,FALSE,"40 100k Table"}</definedName>
    <definedName name="wrn.Percentage." hidden="1">{"Summary",#N/A,FALSE,"Options 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Table._.SBU._.1996_2002." hidden="1">{"SBU Numbers 1996_2002",#N/A,FALSE,"Strategic Business Lines"}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JDITC.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Amort." hidden="1">{"Wkp Lterm Debt Amort",#N/A,FALSE,"Cap Struct WPs"}</definedName>
    <definedName name="wrn.Wkp._.LTerm._.Debt._.Int." hidden="1">{"Wkp LTerm Debt Int",#N/A,FALSE,"Cap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Amort." hidden="1">{"Wkp PreStock Amort",#N/A,FALSE,"Cap Struct WPs"}</definedName>
    <definedName name="wrn.Wkp._.PreStock._.Dividend." hidden="1">{"Wkp PreStock Dividend",#N/A,FALSE,"Cap Struct WPs"}</definedName>
    <definedName name="wrn.Wkp._.STerm._.Debt." hidden="1">{"Wkp STerm Debt",#N/A,FALSE,"Cap Struct WPs"}</definedName>
    <definedName name="wrn.Wkp._.Unamort._.Debt._.Exp." hidden="1">{"Wkp Unamort Debt Exp",#N/A,FALSE,"Cap Struct WPs"}</definedName>
    <definedName name="wrn.Wkp._.Unamort._.PreStock._.Exp." hidden="1">{"Wkp Unamort PreStock Exp",#N/A,FALSE,"Cap Struct WPs"}</definedName>
    <definedName name="WV">#REF!</definedName>
    <definedName name="WVAM00">#REF!</definedName>
    <definedName name="WVAM01">#REF!</definedName>
    <definedName name="wvamfiscal">#REF!</definedName>
    <definedName name="wwere">#REF!</definedName>
    <definedName name="wwincount">#REF!</definedName>
    <definedName name="YEAR">#REF!</definedName>
    <definedName name="Year1">#REF!</definedName>
    <definedName name="Year2">#REF!</definedName>
    <definedName name="Year3">#REF!</definedName>
    <definedName name="YTD">#REF!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8" i="1" l="1"/>
  <c r="N58" i="1"/>
  <c r="M58" i="1"/>
  <c r="L58" i="1"/>
  <c r="K58" i="1"/>
  <c r="G58" i="1"/>
  <c r="F58" i="1"/>
  <c r="E58" i="1"/>
  <c r="D58" i="1"/>
  <c r="B58" i="1"/>
  <c r="A58" i="1"/>
  <c r="O57" i="1"/>
  <c r="N57" i="1"/>
  <c r="M57" i="1"/>
  <c r="L57" i="1"/>
  <c r="K57" i="1"/>
  <c r="G57" i="1"/>
  <c r="F57" i="1"/>
  <c r="E57" i="1"/>
  <c r="D57" i="1"/>
  <c r="B57" i="1"/>
  <c r="A57" i="1"/>
  <c r="O56" i="1"/>
  <c r="N56" i="1"/>
  <c r="M56" i="1"/>
  <c r="L56" i="1"/>
  <c r="K56" i="1"/>
  <c r="G56" i="1"/>
  <c r="F56" i="1"/>
  <c r="E56" i="1"/>
  <c r="D56" i="1"/>
  <c r="B56" i="1"/>
  <c r="A56" i="1"/>
  <c r="O55" i="1"/>
  <c r="N55" i="1"/>
  <c r="M55" i="1"/>
  <c r="L55" i="1"/>
  <c r="K55" i="1"/>
  <c r="G55" i="1"/>
  <c r="F55" i="1"/>
  <c r="E55" i="1"/>
  <c r="D55" i="1"/>
  <c r="B55" i="1"/>
  <c r="A55" i="1"/>
  <c r="O54" i="1"/>
  <c r="N54" i="1"/>
  <c r="M54" i="1"/>
  <c r="L54" i="1"/>
  <c r="K54" i="1"/>
  <c r="G54" i="1"/>
  <c r="F54" i="1"/>
  <c r="E54" i="1"/>
  <c r="D54" i="1"/>
  <c r="B54" i="1"/>
  <c r="A54" i="1"/>
  <c r="O53" i="1"/>
  <c r="N53" i="1"/>
  <c r="M53" i="1"/>
  <c r="L53" i="1"/>
  <c r="K53" i="1"/>
  <c r="G53" i="1"/>
  <c r="F53" i="1"/>
  <c r="E53" i="1"/>
  <c r="D53" i="1"/>
  <c r="B53" i="1"/>
  <c r="A53" i="1"/>
  <c r="O52" i="1"/>
  <c r="N52" i="1"/>
  <c r="M52" i="1"/>
  <c r="L52" i="1"/>
  <c r="K52" i="1"/>
  <c r="G52" i="1"/>
  <c r="F52" i="1"/>
  <c r="E52" i="1"/>
  <c r="D52" i="1"/>
  <c r="B52" i="1"/>
  <c r="A52" i="1"/>
  <c r="O51" i="1"/>
  <c r="N51" i="1"/>
  <c r="M51" i="1"/>
  <c r="L51" i="1"/>
  <c r="K51" i="1"/>
  <c r="G51" i="1"/>
  <c r="F51" i="1"/>
  <c r="E51" i="1"/>
  <c r="D51" i="1"/>
  <c r="B51" i="1"/>
  <c r="A51" i="1"/>
  <c r="O50" i="1"/>
  <c r="N50" i="1"/>
  <c r="M50" i="1"/>
  <c r="L50" i="1"/>
  <c r="K50" i="1"/>
  <c r="G50" i="1"/>
  <c r="F50" i="1"/>
  <c r="E50" i="1"/>
  <c r="D50" i="1"/>
  <c r="B50" i="1"/>
  <c r="A50" i="1"/>
  <c r="O49" i="1"/>
  <c r="N49" i="1"/>
  <c r="M49" i="1"/>
  <c r="L49" i="1"/>
  <c r="K49" i="1"/>
  <c r="G49" i="1"/>
  <c r="F49" i="1"/>
  <c r="E49" i="1"/>
  <c r="D49" i="1"/>
  <c r="B49" i="1"/>
  <c r="A49" i="1"/>
  <c r="O48" i="1"/>
  <c r="N48" i="1"/>
  <c r="M48" i="1"/>
  <c r="L48" i="1"/>
  <c r="K48" i="1"/>
  <c r="G48" i="1"/>
  <c r="F48" i="1"/>
  <c r="E48" i="1"/>
  <c r="D48" i="1"/>
  <c r="B48" i="1"/>
  <c r="A48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6" i="1"/>
  <c r="A25" i="1"/>
  <c r="A22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H2" i="7" l="1"/>
  <c r="F2" i="5"/>
  <c r="E2" i="3"/>
  <c r="A15" i="3" l="1"/>
  <c r="A16" i="3"/>
  <c r="A17" i="3"/>
  <c r="A18" i="3"/>
  <c r="A19" i="3"/>
  <c r="A20" i="3"/>
  <c r="A21" i="3"/>
  <c r="A22" i="3"/>
  <c r="A23" i="3"/>
  <c r="A24" i="3"/>
  <c r="B24" i="3"/>
  <c r="B15" i="3"/>
  <c r="B16" i="3"/>
  <c r="B17" i="3"/>
  <c r="B18" i="3"/>
  <c r="B19" i="3"/>
  <c r="B20" i="3"/>
  <c r="B21" i="3"/>
  <c r="B22" i="3"/>
  <c r="D22" i="7" l="1"/>
  <c r="D9" i="2"/>
  <c r="H49" i="1"/>
  <c r="D27" i="7"/>
  <c r="D14" i="2"/>
  <c r="H54" i="1"/>
  <c r="D30" i="7"/>
  <c r="D17" i="2"/>
  <c r="H57" i="1"/>
  <c r="D25" i="7"/>
  <c r="D12" i="2"/>
  <c r="H52" i="1"/>
  <c r="D23" i="7"/>
  <c r="D10" i="2"/>
  <c r="H50" i="1"/>
  <c r="D24" i="7"/>
  <c r="D11" i="2"/>
  <c r="H51" i="1"/>
  <c r="D29" i="7"/>
  <c r="D16" i="2"/>
  <c r="H56" i="1"/>
  <c r="D21" i="7"/>
  <c r="D8" i="2"/>
  <c r="H48" i="1"/>
  <c r="D28" i="7"/>
  <c r="D15" i="2"/>
  <c r="H55" i="1"/>
  <c r="D31" i="7"/>
  <c r="H58" i="1"/>
  <c r="D18" i="2"/>
  <c r="D26" i="7"/>
  <c r="D13" i="2"/>
  <c r="H53" i="1"/>
  <c r="C23" i="7"/>
  <c r="B23" i="3"/>
  <c r="C30" i="7"/>
  <c r="I3" i="2"/>
  <c r="C24" i="7" l="1"/>
  <c r="C25" i="7"/>
  <c r="C26" i="7"/>
  <c r="C27" i="7"/>
  <c r="C28" i="7"/>
  <c r="C29" i="7"/>
  <c r="C31" i="7"/>
  <c r="C21" i="7"/>
  <c r="C22" i="7"/>
  <c r="H1" i="7" l="1"/>
  <c r="A8" i="7"/>
  <c r="A11" i="7"/>
  <c r="A12" i="7" l="1"/>
  <c r="A7" i="7"/>
  <c r="A6" i="7"/>
  <c r="A29" i="1"/>
  <c r="A5" i="7"/>
  <c r="A4" i="7"/>
  <c r="F23" i="5" l="1"/>
  <c r="F1" i="5"/>
  <c r="H3" i="2" s="1"/>
  <c r="B3" i="2"/>
  <c r="A10" i="5"/>
  <c r="A5" i="5"/>
  <c r="A14" i="3"/>
  <c r="B14" i="3"/>
  <c r="A9" i="5"/>
  <c r="A4" i="5"/>
  <c r="A7" i="5" l="1"/>
  <c r="K60" i="1"/>
  <c r="F60" i="1"/>
  <c r="A4" i="3"/>
  <c r="A5" i="3"/>
  <c r="L60" i="1"/>
  <c r="A23" i="1"/>
  <c r="A6" i="5" s="1"/>
  <c r="M60" i="1"/>
  <c r="N60" i="1"/>
  <c r="O60" i="1"/>
  <c r="G60" i="1"/>
  <c r="A7" i="3"/>
  <c r="A9" i="3"/>
  <c r="C3" i="2"/>
  <c r="A10" i="3"/>
  <c r="E1" i="3"/>
  <c r="B15" i="5" l="1"/>
  <c r="A6" i="3"/>
  <c r="A3" i="2" l="1"/>
  <c r="I57" i="1" l="1"/>
  <c r="I54" i="1"/>
  <c r="I53" i="1"/>
  <c r="I52" i="1"/>
  <c r="I55" i="1"/>
  <c r="I51" i="1"/>
  <c r="I49" i="1"/>
  <c r="I56" i="1"/>
  <c r="I50" i="1"/>
  <c r="G30" i="7" l="1"/>
  <c r="C20" i="3"/>
  <c r="E14" i="2" s="1"/>
  <c r="C17" i="3"/>
  <c r="E11" i="2" s="1"/>
  <c r="C21" i="3"/>
  <c r="E15" i="2" s="1"/>
  <c r="C18" i="3"/>
  <c r="E12" i="2" s="1"/>
  <c r="C19" i="3"/>
  <c r="E13" i="2" s="1"/>
  <c r="C22" i="3"/>
  <c r="E16" i="2" s="1"/>
  <c r="C23" i="3"/>
  <c r="E17" i="2" s="1"/>
  <c r="C16" i="3"/>
  <c r="E10" i="2" s="1"/>
  <c r="C15" i="3"/>
  <c r="E9" i="2" s="1"/>
  <c r="I58" i="1"/>
  <c r="I48" i="1"/>
  <c r="C24" i="3" l="1"/>
  <c r="E18" i="2" s="1"/>
  <c r="H60" i="1"/>
  <c r="C14" i="3"/>
  <c r="I60" i="1"/>
  <c r="D39" i="7" l="1"/>
  <c r="G29" i="7"/>
  <c r="G23" i="7"/>
  <c r="G25" i="7"/>
  <c r="E39" i="7"/>
  <c r="E8" i="2"/>
  <c r="E20" i="2" s="1"/>
  <c r="C26" i="3"/>
  <c r="C15" i="5" s="1"/>
  <c r="H23" i="7" l="1"/>
  <c r="I23" i="7" s="1"/>
  <c r="E16" i="3" s="1"/>
  <c r="H28" i="7"/>
  <c r="H29" i="7"/>
  <c r="I29" i="7" s="1"/>
  <c r="H25" i="7"/>
  <c r="I25" i="7" s="1"/>
  <c r="E18" i="3" s="1"/>
  <c r="H30" i="7"/>
  <c r="I30" i="7" s="1"/>
  <c r="H21" i="7"/>
  <c r="I21" i="7" s="1"/>
  <c r="E14" i="3" s="1"/>
  <c r="H27" i="7"/>
  <c r="H31" i="7"/>
  <c r="H24" i="7"/>
  <c r="I24" i="7" s="1"/>
  <c r="E17" i="3" s="1"/>
  <c r="G11" i="2" s="1"/>
  <c r="H26" i="7"/>
  <c r="H22" i="7"/>
  <c r="I22" i="7" s="1"/>
  <c r="E15" i="3" s="1"/>
  <c r="F39" i="7"/>
  <c r="G27" i="7"/>
  <c r="G26" i="7"/>
  <c r="E3" i="2"/>
  <c r="D17" i="3" l="1"/>
  <c r="F11" i="2" s="1"/>
  <c r="I27" i="7"/>
  <c r="E20" i="3" s="1"/>
  <c r="I26" i="7"/>
  <c r="E19" i="3" s="1"/>
  <c r="E22" i="3"/>
  <c r="D22" i="3" s="1"/>
  <c r="F16" i="2" s="1"/>
  <c r="E23" i="3"/>
  <c r="H39" i="7"/>
  <c r="D20" i="2"/>
  <c r="G12" i="2"/>
  <c r="D18" i="3"/>
  <c r="F12" i="2" s="1"/>
  <c r="G10" i="2"/>
  <c r="D16" i="3"/>
  <c r="F10" i="2" s="1"/>
  <c r="G31" i="7"/>
  <c r="G28" i="7"/>
  <c r="I28" i="7" s="1"/>
  <c r="G9" i="2"/>
  <c r="D15" i="3"/>
  <c r="F9" i="2" s="1"/>
  <c r="G8" i="2"/>
  <c r="D14" i="3"/>
  <c r="G13" i="2" l="1"/>
  <c r="D19" i="3"/>
  <c r="F13" i="2" s="1"/>
  <c r="G14" i="2"/>
  <c r="D20" i="3"/>
  <c r="F14" i="2" s="1"/>
  <c r="I31" i="7"/>
  <c r="E24" i="3" s="1"/>
  <c r="D24" i="3" s="1"/>
  <c r="F18" i="2" s="1"/>
  <c r="D23" i="3"/>
  <c r="F17" i="2" s="1"/>
  <c r="G17" i="2"/>
  <c r="D3" i="2"/>
  <c r="E21" i="3"/>
  <c r="G39" i="7"/>
  <c r="G16" i="2"/>
  <c r="F8" i="2"/>
  <c r="G18" i="2" l="1"/>
  <c r="E26" i="3"/>
  <c r="E15" i="5" s="1"/>
  <c r="G3" i="2" s="1"/>
  <c r="D21" i="3"/>
  <c r="F15" i="2" s="1"/>
  <c r="G15" i="2"/>
  <c r="I39" i="7"/>
  <c r="D15" i="5" l="1"/>
  <c r="D19" i="5" s="1"/>
  <c r="D23" i="5" s="1"/>
  <c r="F20" i="2"/>
  <c r="G20" i="2"/>
  <c r="D26" i="3"/>
  <c r="F3" i="2" l="1"/>
  <c r="B29" i="1" l="1"/>
</calcChain>
</file>

<file path=xl/sharedStrings.xml><?xml version="1.0" encoding="utf-8"?>
<sst xmlns="http://schemas.openxmlformats.org/spreadsheetml/2006/main" count="72" uniqueCount="58">
  <si>
    <t>excluding AFUDC</t>
  </si>
  <si>
    <t>Customers:</t>
  </si>
  <si>
    <t>Base Year and Historical Actual expense:</t>
  </si>
  <si>
    <t>Line #</t>
  </si>
  <si>
    <t>Line Description</t>
  </si>
  <si>
    <t>Account</t>
  </si>
  <si>
    <t>Account Description</t>
  </si>
  <si>
    <t>NARUC</t>
  </si>
  <si>
    <t>Base Year</t>
  </si>
  <si>
    <t>2021 Act</t>
  </si>
  <si>
    <t>2022 Act</t>
  </si>
  <si>
    <t>Line Number</t>
  </si>
  <si>
    <t>Description</t>
  </si>
  <si>
    <t>Supporting Exhibit Reference</t>
  </si>
  <si>
    <t>Adjustment for Forecast at Present Rates</t>
  </si>
  <si>
    <t>WP Reference</t>
  </si>
  <si>
    <t>WP Location</t>
  </si>
  <si>
    <t>Adjustment by Account</t>
  </si>
  <si>
    <t>Workpaper #:</t>
  </si>
  <si>
    <t>Excel Reference:</t>
  </si>
  <si>
    <t>Account No.</t>
  </si>
  <si>
    <t>Account Name</t>
  </si>
  <si>
    <t>Line No.</t>
  </si>
  <si>
    <t>Reference</t>
  </si>
  <si>
    <t>Adjustments Detail:</t>
  </si>
  <si>
    <t>Total Adjustments:</t>
  </si>
  <si>
    <t>2023 Act</t>
  </si>
  <si>
    <t>2024 Act</t>
  </si>
  <si>
    <t>Link In From KAWC 2025 Rate Case - Income Statement</t>
  </si>
  <si>
    <t>Link Ins from 2025 KY Constants_Financial Data</t>
  </si>
  <si>
    <t>Rents-Real Property - Water Treatment</t>
  </si>
  <si>
    <t>Base Year 6 Month Forecast (3/1/25-8/31/25)</t>
  </si>
  <si>
    <t>Growth</t>
  </si>
  <si>
    <t>Total</t>
  </si>
  <si>
    <t>Sep 25 - Feb 26 Actual</t>
  </si>
  <si>
    <t>Mar 26 - Aug 26 Actual</t>
  </si>
  <si>
    <t>Mar 26 - Aug 26 Forecast</t>
  </si>
  <si>
    <t>2025 Act</t>
  </si>
  <si>
    <t>One-Time / Non-recurring Adjusments</t>
  </si>
  <si>
    <t>Operational Changes</t>
  </si>
  <si>
    <t>Price / Contract Increases</t>
  </si>
  <si>
    <t>2025 Actual</t>
  </si>
  <si>
    <t>Forecast Year</t>
  </si>
  <si>
    <t>Notes</t>
  </si>
  <si>
    <t>Bridgeport lease</t>
  </si>
  <si>
    <t>Rents-Real Property - Natural Account</t>
  </si>
  <si>
    <t>Rents-Real Property - Source of Supply</t>
  </si>
  <si>
    <t>Rents-Real Property - Transmission &amp; Distribution</t>
  </si>
  <si>
    <t>Rents-Real Property - Admin &amp; General</t>
  </si>
  <si>
    <t>Rents-Equipment - Natural Account</t>
  </si>
  <si>
    <t>Rents-Equipment - Source of Supply</t>
  </si>
  <si>
    <t>Rents-Equipment - Water Treatment</t>
  </si>
  <si>
    <t>Rents-Equipment - Transmission &amp; Distribution</t>
  </si>
  <si>
    <t>Rents-Equipment - Customer Accounting</t>
  </si>
  <si>
    <t>Rents-Equipment - Admin &amp; General</t>
  </si>
  <si>
    <t>Acquisition Adjustments</t>
  </si>
  <si>
    <t>Base Year (12 Months Ending August 31, 2026)</t>
  </si>
  <si>
    <t>Forecast Year (12 Months Ending December 31, 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</si>
</sst>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_(* #,##0_);_(* \(#,##0\);_(* &quot;-&quot;??_);_(@_)"/>
    <numFmt numFmtId="166" formatCode="[$-409]mmm\-yy;@"/>
    <numFmt numFmtId="167" formatCode="&quot;$&quot;#,##0"/>
    <numFmt numFmtId="168" formatCode="0_);\(0\)"/>
    <numFmt numFmtId="169" formatCode="#,##0.00_ ;[Red]\-#,##0.00;\-"/>
    <numFmt numFmtId="170" formatCode="_-* #,##0_-;\-* #,##0_-;_-* &quot;-&quot;_-;_-@_-"/>
    <numFmt numFmtId="171" formatCode="#,##0.0_)_x;\(#,##0.0\)_x"/>
    <numFmt numFmtId="172" formatCode="\£\ #,##0_);[Red]\(\£\ #,##0\)"/>
    <numFmt numFmtId="173" formatCode="0.000_)"/>
    <numFmt numFmtId="174" formatCode="\ \ _•\–\ \ \ \ @"/>
    <numFmt numFmtId="175" formatCode="_-[$€-2]* #,##0.00_-;\-[$€-2]* #,##0.00_-;_-[$€-2]* &quot;-&quot;??_-"/>
    <numFmt numFmtId="176" formatCode="_-* #,##0\ _P_t_s_-;\-* #,##0\ _P_t_s_-;_-* &quot;-&quot;\ _P_t_s_-;_-@_-"/>
    <numFmt numFmtId="177" formatCode="_-* #,##0.00\ _P_t_s_-;\-* #,##0.00\ _P_t_s_-;_-* &quot;-&quot;??\ _P_t_s_-;_-@_-"/>
    <numFmt numFmtId="178" formatCode="_-&quot;S/.&quot;* #,##0_-;\-&quot;S/.&quot;* #,##0_-;_-&quot;S/.&quot;* &quot;-&quot;_-;_-@_-"/>
    <numFmt numFmtId="179" formatCode="_-&quot;S/.&quot;* #,##0.00_-;\-&quot;S/.&quot;* #,##0.00_-;_-&quot;S/.&quot;* &quot;-&quot;??_-;_-@_-"/>
    <numFmt numFmtId="180" formatCode="0.00_)"/>
    <numFmt numFmtId="181" formatCode="#,##0.0_);\(#,##0.0\)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3" fontId="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2" borderId="0"/>
    <xf numFmtId="0" fontId="10" fillId="2" borderId="0"/>
    <xf numFmtId="0" fontId="11" fillId="2" borderId="0"/>
    <xf numFmtId="0" fontId="12" fillId="2" borderId="0"/>
    <xf numFmtId="0" fontId="13" fillId="2" borderId="0"/>
    <xf numFmtId="0" fontId="14" fillId="2" borderId="0"/>
    <xf numFmtId="0" fontId="15" fillId="2" borderId="0"/>
    <xf numFmtId="169" fontId="3" fillId="3" borderId="5"/>
    <xf numFmtId="170" fontId="3" fillId="3" borderId="5"/>
    <xf numFmtId="169" fontId="3" fillId="3" borderId="5"/>
    <xf numFmtId="169" fontId="3" fillId="3" borderId="5"/>
    <xf numFmtId="169" fontId="3" fillId="3" borderId="5"/>
    <xf numFmtId="169" fontId="3" fillId="3" borderId="5"/>
    <xf numFmtId="0" fontId="11" fillId="3" borderId="0"/>
    <xf numFmtId="171" fontId="3" fillId="0" borderId="0" applyFont="0" applyFill="0" applyBorder="0" applyAlignment="0" applyProtection="0"/>
    <xf numFmtId="0" fontId="3" fillId="2" borderId="0"/>
    <xf numFmtId="0" fontId="10" fillId="2" borderId="0"/>
    <xf numFmtId="0" fontId="11" fillId="2" borderId="0"/>
    <xf numFmtId="0" fontId="3" fillId="2" borderId="0"/>
    <xf numFmtId="0" fontId="13" fillId="2" borderId="0"/>
    <xf numFmtId="0" fontId="14" fillId="2" borderId="0"/>
    <xf numFmtId="0" fontId="15" fillId="2" borderId="0"/>
    <xf numFmtId="0" fontId="16" fillId="0" borderId="0" applyNumberFormat="0" applyFill="0" applyBorder="0" applyProtection="0">
      <alignment horizontal="centerContinuous"/>
    </xf>
    <xf numFmtId="0" fontId="3" fillId="0" borderId="0"/>
    <xf numFmtId="17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1" applyNumberFormat="0" applyFill="0" applyAlignment="0" applyProtection="0"/>
    <xf numFmtId="0" fontId="1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4" fillId="22" borderId="6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0" fontId="25" fillId="23" borderId="7" applyNumberFormat="0" applyAlignment="0" applyProtection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9" fillId="0" borderId="8">
      <protection locked="0"/>
    </xf>
    <xf numFmtId="174" fontId="17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6" fillId="0" borderId="0" applyNumberFormat="0" applyFill="0" applyBorder="0" applyAlignment="0">
      <protection locked="0"/>
    </xf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8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18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18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18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18" fillId="25" borderId="13" applyNumberFormat="0" applyFont="0" applyAlignment="0" applyProtection="0"/>
    <xf numFmtId="0" fontId="41" fillId="25" borderId="13" applyNumberFormat="0" applyFont="0" applyAlignment="0" applyProtection="0"/>
    <xf numFmtId="0" fontId="41" fillId="25" borderId="13" applyNumberFormat="0" applyFont="0" applyAlignment="0" applyProtection="0"/>
    <xf numFmtId="0" fontId="3" fillId="25" borderId="13" applyNumberFormat="0" applyFont="0" applyAlignment="0" applyProtection="0"/>
    <xf numFmtId="0" fontId="3" fillId="25" borderId="13" applyNumberFormat="0" applyFont="0" applyAlignment="0" applyProtection="0"/>
    <xf numFmtId="0" fontId="15" fillId="0" borderId="0" applyNumberFormat="0" applyFill="0" applyBorder="0" applyAlignment="0" applyProtection="0"/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0" fontId="43" fillId="22" borderId="14" applyNumberFormat="0" applyAlignment="0" applyProtection="0"/>
    <xf numFmtId="9" fontId="27" fillId="0" borderId="0" applyFont="0" applyFill="0" applyBorder="0" applyAlignment="0" applyProtection="0"/>
    <xf numFmtId="7" fontId="44" fillId="0" borderId="0" applyFont="0" applyFill="0" applyBorder="0" applyAlignment="0" applyProtection="0"/>
    <xf numFmtId="0" fontId="45" fillId="0" borderId="15" applyNumberFormat="0" applyAlignment="0"/>
    <xf numFmtId="181" fontId="46" fillId="0" borderId="0"/>
    <xf numFmtId="0" fontId="46" fillId="0" borderId="16">
      <alignment horizontal="centerContinuous"/>
    </xf>
    <xf numFmtId="0" fontId="46" fillId="0" borderId="16">
      <protection locked="0"/>
    </xf>
    <xf numFmtId="0" fontId="46" fillId="0" borderId="16">
      <alignment horizontal="centerContinuous"/>
    </xf>
    <xf numFmtId="181" fontId="46" fillId="0" borderId="0"/>
    <xf numFmtId="0" fontId="46" fillId="0" borderId="16">
      <protection locked="0"/>
    </xf>
    <xf numFmtId="181" fontId="46" fillId="0" borderId="0"/>
    <xf numFmtId="0" fontId="46" fillId="0" borderId="16">
      <alignment horizontal="centerContinuous"/>
    </xf>
    <xf numFmtId="181" fontId="46" fillId="0" borderId="0"/>
    <xf numFmtId="0" fontId="46" fillId="0" borderId="16">
      <protection locked="0"/>
    </xf>
    <xf numFmtId="0" fontId="46" fillId="0" borderId="16">
      <alignment horizontal="centerContinuous"/>
    </xf>
    <xf numFmtId="0" fontId="46" fillId="0" borderId="16">
      <alignment horizontal="centerContinuous"/>
    </xf>
    <xf numFmtId="181" fontId="46" fillId="0" borderId="0"/>
    <xf numFmtId="0" fontId="46" fillId="0" borderId="16">
      <alignment horizontal="centerContinuous"/>
    </xf>
    <xf numFmtId="0" fontId="46" fillId="0" borderId="16">
      <protection locked="0"/>
    </xf>
    <xf numFmtId="181" fontId="46" fillId="0" borderId="0"/>
    <xf numFmtId="181" fontId="46" fillId="0" borderId="0"/>
    <xf numFmtId="0" fontId="46" fillId="0" borderId="16">
      <alignment horizontal="centerContinuous"/>
    </xf>
    <xf numFmtId="0" fontId="46" fillId="0" borderId="16">
      <protection locked="0"/>
    </xf>
    <xf numFmtId="181" fontId="46" fillId="0" borderId="0"/>
    <xf numFmtId="0" fontId="46" fillId="0" borderId="16">
      <alignment horizontal="centerContinuous"/>
    </xf>
    <xf numFmtId="0" fontId="46" fillId="0" borderId="16">
      <protection locked="0"/>
    </xf>
    <xf numFmtId="0" fontId="46" fillId="0" borderId="16">
      <alignment horizontal="centerContinuous"/>
    </xf>
    <xf numFmtId="0" fontId="46" fillId="0" borderId="16">
      <protection locked="0"/>
    </xf>
    <xf numFmtId="0" fontId="46" fillId="0" borderId="16">
      <protection locked="0"/>
    </xf>
    <xf numFmtId="181" fontId="46" fillId="0" borderId="0"/>
    <xf numFmtId="0" fontId="46" fillId="0" borderId="16">
      <protection locked="0"/>
    </xf>
    <xf numFmtId="0" fontId="46" fillId="0" borderId="16">
      <alignment horizontal="centerContinuous"/>
    </xf>
    <xf numFmtId="0" fontId="46" fillId="0" borderId="16">
      <alignment horizontal="centerContinuous"/>
    </xf>
    <xf numFmtId="0" fontId="46" fillId="0" borderId="16">
      <protection locked="0"/>
    </xf>
    <xf numFmtId="181" fontId="46" fillId="0" borderId="0"/>
    <xf numFmtId="0" fontId="46" fillId="0" borderId="16">
      <alignment horizontal="centerContinuous"/>
    </xf>
    <xf numFmtId="0" fontId="46" fillId="0" borderId="16">
      <alignment horizontal="centerContinuous"/>
    </xf>
    <xf numFmtId="181" fontId="46" fillId="0" borderId="0"/>
    <xf numFmtId="0" fontId="46" fillId="0" borderId="16">
      <alignment horizontal="centerContinuous"/>
    </xf>
    <xf numFmtId="181" fontId="46" fillId="0" borderId="0"/>
    <xf numFmtId="0" fontId="46" fillId="0" borderId="16">
      <alignment horizontal="centerContinuous"/>
    </xf>
    <xf numFmtId="181" fontId="46" fillId="0" borderId="0"/>
    <xf numFmtId="0" fontId="46" fillId="0" borderId="16">
      <protection locked="0"/>
    </xf>
    <xf numFmtId="0" fontId="46" fillId="0" borderId="16">
      <alignment horizontal="centerContinuous"/>
    </xf>
    <xf numFmtId="181" fontId="46" fillId="0" borderId="0"/>
    <xf numFmtId="0" fontId="38" fillId="0" borderId="0"/>
    <xf numFmtId="0" fontId="41" fillId="0" borderId="0" applyNumberFormat="0" applyBorder="0" applyAlignment="0"/>
    <xf numFmtId="0" fontId="46" fillId="0" borderId="0" applyNumberFormat="0" applyBorder="0" applyAlignment="0"/>
    <xf numFmtId="0" fontId="47" fillId="0" borderId="0" applyNumberFormat="0" applyBorder="0" applyAlignment="0"/>
    <xf numFmtId="0" fontId="23" fillId="0" borderId="0" applyNumberFormat="0" applyBorder="0" applyAlignment="0"/>
    <xf numFmtId="0" fontId="46" fillId="0" borderId="0" applyNumberFormat="0" applyBorder="0" applyAlignment="0"/>
    <xf numFmtId="0" fontId="22" fillId="0" borderId="1">
      <alignment horizont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1" fillId="0" borderId="0"/>
    <xf numFmtId="0" fontId="3" fillId="0" borderId="0"/>
  </cellStyleXfs>
  <cellXfs count="67">
    <xf numFmtId="0" fontId="0" fillId="0" borderId="0" xfId="0"/>
    <xf numFmtId="164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14" fontId="2" fillId="0" borderId="0" xfId="0" applyNumberFormat="1" applyFont="1"/>
    <xf numFmtId="0" fontId="2" fillId="0" borderId="0" xfId="0" applyFont="1"/>
    <xf numFmtId="43" fontId="0" fillId="0" borderId="0" xfId="1" applyFont="1" applyFill="1" applyBorder="1"/>
    <xf numFmtId="42" fontId="0" fillId="0" borderId="0" xfId="0" applyNumberFormat="1"/>
    <xf numFmtId="37" fontId="0" fillId="0" borderId="0" xfId="0" applyNumberFormat="1"/>
    <xf numFmtId="37" fontId="4" fillId="0" borderId="0" xfId="0" applyNumberFormat="1" applyFont="1" applyAlignment="1">
      <alignment horizontal="right"/>
    </xf>
    <xf numFmtId="0" fontId="4" fillId="0" borderId="0" xfId="0" applyFont="1"/>
    <xf numFmtId="10" fontId="4" fillId="0" borderId="0" xfId="3" applyNumberFormat="1" applyFont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6" fontId="5" fillId="0" borderId="1" xfId="0" applyNumberFormat="1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3" fontId="0" fillId="0" borderId="2" xfId="0" applyNumberFormat="1" applyBorder="1" applyAlignment="1">
      <alignment horizontal="center"/>
    </xf>
    <xf numFmtId="10" fontId="0" fillId="0" borderId="0" xfId="0" applyNumberFormat="1"/>
    <xf numFmtId="43" fontId="0" fillId="0" borderId="0" xfId="0" applyNumberFormat="1"/>
    <xf numFmtId="0" fontId="2" fillId="0" borderId="1" xfId="0" applyFont="1" applyBorder="1" applyAlignment="1">
      <alignment horizontal="center" wrapText="1"/>
    </xf>
    <xf numFmtId="14" fontId="7" fillId="0" borderId="1" xfId="7" applyNumberFormat="1" applyFont="1" applyBorder="1" applyAlignment="1">
      <alignment horizontal="center" wrapText="1"/>
    </xf>
    <xf numFmtId="5" fontId="0" fillId="0" borderId="0" xfId="2" applyNumberFormat="1" applyFont="1" applyFill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2" fontId="0" fillId="0" borderId="0" xfId="0" applyNumberFormat="1" applyAlignment="1">
      <alignment horizontal="center"/>
    </xf>
    <xf numFmtId="5" fontId="0" fillId="0" borderId="0" xfId="0" applyNumberFormat="1"/>
    <xf numFmtId="0" fontId="2" fillId="0" borderId="0" xfId="0" applyFont="1" applyAlignment="1">
      <alignment horizontal="right"/>
    </xf>
    <xf numFmtId="43" fontId="0" fillId="0" borderId="0" xfId="1" applyFont="1"/>
    <xf numFmtId="165" fontId="0" fillId="0" borderId="0" xfId="0" applyNumberFormat="1"/>
    <xf numFmtId="37" fontId="0" fillId="0" borderId="0" xfId="1" applyNumberFormat="1" applyFont="1"/>
    <xf numFmtId="37" fontId="0" fillId="0" borderId="0" xfId="1" applyNumberFormat="1" applyFont="1" applyFill="1"/>
    <xf numFmtId="5" fontId="0" fillId="0" borderId="3" xfId="2" applyNumberFormat="1" applyFont="1" applyBorder="1"/>
    <xf numFmtId="3" fontId="7" fillId="0" borderId="1" xfId="7" applyFont="1" applyBorder="1" applyAlignment="1">
      <alignment horizontal="center" wrapText="1"/>
    </xf>
    <xf numFmtId="167" fontId="0" fillId="0" borderId="0" xfId="2" applyNumberFormat="1" applyFont="1" applyBorder="1"/>
    <xf numFmtId="167" fontId="0" fillId="0" borderId="0" xfId="0" applyNumberFormat="1"/>
    <xf numFmtId="0" fontId="0" fillId="0" borderId="0" xfId="0" applyAlignment="1">
      <alignment wrapText="1"/>
    </xf>
    <xf numFmtId="37" fontId="0" fillId="0" borderId="0" xfId="1" applyNumberFormat="1" applyFont="1" applyBorder="1"/>
    <xf numFmtId="0" fontId="0" fillId="0" borderId="0" xfId="0" applyAlignment="1">
      <alignment horizontal="left" wrapText="1" indent="2"/>
    </xf>
    <xf numFmtId="5" fontId="0" fillId="0" borderId="2" xfId="0" applyNumberFormat="1" applyBorder="1"/>
    <xf numFmtId="0" fontId="2" fillId="0" borderId="0" xfId="0" applyFont="1" applyAlignment="1">
      <alignment horizontal="center"/>
    </xf>
    <xf numFmtId="0" fontId="0" fillId="0" borderId="0" xfId="0" quotePrefix="1"/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centerContinuous"/>
    </xf>
    <xf numFmtId="0" fontId="0" fillId="0" borderId="0" xfId="0" quotePrefix="1" applyAlignment="1">
      <alignment horizontal="left"/>
    </xf>
    <xf numFmtId="0" fontId="2" fillId="0" borderId="4" xfId="0" applyFont="1" applyBorder="1"/>
    <xf numFmtId="168" fontId="5" fillId="0" borderId="4" xfId="2" applyNumberFormat="1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4" xfId="0" quotePrefix="1" applyFont="1" applyBorder="1" applyAlignment="1">
      <alignment horizontal="center" wrapText="1"/>
    </xf>
    <xf numFmtId="166" fontId="5" fillId="0" borderId="0" xfId="0" applyNumberFormat="1" applyFont="1" applyAlignment="1">
      <alignment horizontal="center"/>
    </xf>
    <xf numFmtId="165" fontId="0" fillId="0" borderId="0" xfId="1" applyNumberFormat="1" applyFont="1"/>
    <xf numFmtId="0" fontId="4" fillId="0" borderId="0" xfId="4" applyFont="1"/>
    <xf numFmtId="0" fontId="1" fillId="0" borderId="0" xfId="5" applyFont="1"/>
    <xf numFmtId="0" fontId="1" fillId="0" borderId="0" xfId="6"/>
    <xf numFmtId="41" fontId="0" fillId="0" borderId="0" xfId="2" applyNumberFormat="1" applyFont="1" applyFill="1" applyAlignment="1">
      <alignment horizontal="center"/>
    </xf>
    <xf numFmtId="167" fontId="0" fillId="0" borderId="3" xfId="0" applyNumberFormat="1" applyBorder="1"/>
    <xf numFmtId="5" fontId="0" fillId="0" borderId="0" xfId="0" applyNumberFormat="1" applyAlignment="1">
      <alignment horizontal="center"/>
    </xf>
    <xf numFmtId="37" fontId="0" fillId="0" borderId="0" xfId="2" applyNumberFormat="1" applyFont="1" applyFill="1" applyAlignment="1"/>
    <xf numFmtId="167" fontId="0" fillId="0" borderId="0" xfId="1" applyNumberFormat="1" applyFont="1"/>
    <xf numFmtId="167" fontId="0" fillId="0" borderId="0" xfId="1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167" fontId="0" fillId="0" borderId="2" xfId="0" applyNumberFormat="1" applyBorder="1" applyAlignment="1">
      <alignment horizontal="center"/>
    </xf>
    <xf numFmtId="167" fontId="0" fillId="0" borderId="2" xfId="0" applyNumberFormat="1" applyBorder="1"/>
    <xf numFmtId="37" fontId="0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5" fontId="0" fillId="0" borderId="0" xfId="2" applyNumberFormat="1" applyFont="1" applyBorder="1"/>
  </cellXfs>
  <cellStyles count="1911">
    <cellStyle name="_Column1" xfId="12" xr:uid="{7D70B4DA-7595-4267-8067-D5BFEFA7E559}"/>
    <cellStyle name="_Column2" xfId="13" xr:uid="{58DB645E-91F0-481B-AD68-BDD0106A1E2F}"/>
    <cellStyle name="_Column3" xfId="14" xr:uid="{7A6B6849-86A7-4A4B-BC4C-C97E74A95E6E}"/>
    <cellStyle name="_Column4" xfId="15" xr:uid="{BA3B39BA-D982-4045-A6B4-8395C99F7D2B}"/>
    <cellStyle name="_Column5" xfId="16" xr:uid="{1141CF5C-E563-4FC0-BDB7-F1DC7914C9D0}"/>
    <cellStyle name="_Column6" xfId="17" xr:uid="{729859F1-7977-427B-9ECF-CC64DA69C37E}"/>
    <cellStyle name="_Column7" xfId="18" xr:uid="{47E21BB3-52B9-4771-80E8-5C57055CCE6E}"/>
    <cellStyle name="_Data" xfId="19" xr:uid="{8E630B4A-B123-44F6-BF1A-CB56E50AE8C0}"/>
    <cellStyle name="_Data_Cerberus" xfId="20" xr:uid="{80D7130E-1C15-4D20-A4A2-64B163ABF336}"/>
    <cellStyle name="_Data_Sheet1" xfId="21" xr:uid="{F10C21F9-075E-4DC7-A1C7-B7F972E8BA18}"/>
    <cellStyle name="_Data_Sheet1_2013 Plan P&amp;L Line Person Signed YUAN" xfId="22" xr:uid="{E8CF6FA3-2BB7-4A78-BF29-A2F2918AF1EE}"/>
    <cellStyle name="_Data_Sheet2" xfId="23" xr:uid="{D355C0D4-34E9-4263-9404-21B23490FAA6}"/>
    <cellStyle name="_Data_Sheet2_2013 Plan P&amp;L Line Person Signed YUAN" xfId="24" xr:uid="{23BE4150-0CCA-447F-86CE-39540F200C00}"/>
    <cellStyle name="_Header" xfId="25" xr:uid="{CD2565D9-79F4-4609-A150-CAE2DD53E2F0}"/>
    <cellStyle name="_MultipleSpace" xfId="26" xr:uid="{CD113640-FD5D-403D-8C98-C98B50926956}"/>
    <cellStyle name="_Row1" xfId="27" xr:uid="{F70892D1-10B3-41B4-AAE7-D2CDC1D1897B}"/>
    <cellStyle name="_Row2" xfId="28" xr:uid="{F42B3590-9B8D-430A-B53B-932D521E6EE9}"/>
    <cellStyle name="_Row3" xfId="29" xr:uid="{317D5604-D5C0-4BB1-8634-F3AE87CAB16B}"/>
    <cellStyle name="_Row4" xfId="30" xr:uid="{54A820C1-DC5A-4F7F-A20B-165C490B3C17}"/>
    <cellStyle name="_Row5" xfId="31" xr:uid="{0715C6C8-6DD1-429A-95EE-094BDFE1B663}"/>
    <cellStyle name="_Row6" xfId="32" xr:uid="{440C63CA-41CC-4E0B-ADB0-6002817765F3}"/>
    <cellStyle name="_Row7" xfId="33" xr:uid="{119EE468-4312-422B-A791-6770AE1D2F3F}"/>
    <cellStyle name="_TableSuperHead" xfId="34" xr:uid="{3CBA803F-5ADE-430C-A1A0-7990973D39BB}"/>
    <cellStyle name="£ BP" xfId="36" xr:uid="{A550FD50-8350-41D5-85B5-7D15EEFF32F7}"/>
    <cellStyle name="¥ JY" xfId="37" xr:uid="{B902F786-B0A2-47EA-8052-6A29463839F1}"/>
    <cellStyle name="=C:\WINNT35\SYSTEM32\COMMAND.COM" xfId="35" xr:uid="{BEC1CF23-FE63-4412-BA7C-689EC5C9262D}"/>
    <cellStyle name="20% - Accent1 10" xfId="38" xr:uid="{690216AF-8F0E-4DCA-B3E8-969B9484A265}"/>
    <cellStyle name="20% - Accent1 11" xfId="39" xr:uid="{EF52A900-0BAE-43FA-B2C6-AF073B73ADAC}"/>
    <cellStyle name="20% - Accent1 12" xfId="40" xr:uid="{84C7576A-D401-4B3D-81A4-038843A015E0}"/>
    <cellStyle name="20% - Accent1 13" xfId="41" xr:uid="{A6E9D949-EC29-42AA-9DF5-C5B3A6DD8348}"/>
    <cellStyle name="20% - Accent1 14" xfId="42" xr:uid="{082F153A-242E-4B8B-A438-570C8733E0A4}"/>
    <cellStyle name="20% - Accent1 15" xfId="43" xr:uid="{1D5FD45B-FCBC-4369-9CAD-72675778EA89}"/>
    <cellStyle name="20% - Accent1 16" xfId="44" xr:uid="{AD402042-BD3C-4B27-A836-52F933FFDFCF}"/>
    <cellStyle name="20% - Accent1 17" xfId="45" xr:uid="{9BB08581-6FA4-47CA-9081-AC1F4F8DC755}"/>
    <cellStyle name="20% - Accent1 18" xfId="46" xr:uid="{44575A10-6AA2-490E-BCB2-E44A88C3E24A}"/>
    <cellStyle name="20% - Accent1 19" xfId="47" xr:uid="{08FDE813-F0D7-4262-97E1-7CE1D96CED55}"/>
    <cellStyle name="20% - Accent1 2" xfId="48" xr:uid="{F2588077-70E0-4484-A919-896D26ABEC6A}"/>
    <cellStyle name="20% - Accent1 20" xfId="49" xr:uid="{E02FF43F-8488-43E9-8815-5110F1691AE6}"/>
    <cellStyle name="20% - Accent1 21" xfId="50" xr:uid="{3F468221-6FF6-4C41-863C-388A43097689}"/>
    <cellStyle name="20% - Accent1 22" xfId="51" xr:uid="{B3C38102-E556-4381-891B-9BD2BE8CCB47}"/>
    <cellStyle name="20% - Accent1 23" xfId="52" xr:uid="{69161CF6-ED70-4C45-8E51-0DE7C4C1C432}"/>
    <cellStyle name="20% - Accent1 24" xfId="53" xr:uid="{3A413A9A-7172-47E2-B033-7A29A5106BF1}"/>
    <cellStyle name="20% - Accent1 25" xfId="54" xr:uid="{32247E67-F6D4-4722-9EB0-8E997BDC5688}"/>
    <cellStyle name="20% - Accent1 26" xfId="55" xr:uid="{E5AE0457-6DD8-46D5-BCC8-49469FCA19C4}"/>
    <cellStyle name="20% - Accent1 27" xfId="56" xr:uid="{0077D29E-A06A-463B-A275-11D0202504C4}"/>
    <cellStyle name="20% - Accent1 28" xfId="57" xr:uid="{E5CC2D88-5A48-44AD-88C9-41345C194594}"/>
    <cellStyle name="20% - Accent1 29" xfId="58" xr:uid="{E337B9F1-80D5-423F-A0C9-5A855CD787E2}"/>
    <cellStyle name="20% - Accent1 3" xfId="59" xr:uid="{51C50B2B-904B-4816-90BF-C65C6910433F}"/>
    <cellStyle name="20% - Accent1 30" xfId="60" xr:uid="{A7D18D26-8E6B-4714-8423-906000A43696}"/>
    <cellStyle name="20% - Accent1 31" xfId="61" xr:uid="{23D681D5-DB31-420E-B46A-113EFA6223A9}"/>
    <cellStyle name="20% - Accent1 32" xfId="62" xr:uid="{30715756-9468-443A-A595-DE759805CDC4}"/>
    <cellStyle name="20% - Accent1 33" xfId="63" xr:uid="{C95D3FC9-D41C-49A3-8A14-EE1E1EF86E35}"/>
    <cellStyle name="20% - Accent1 34" xfId="64" xr:uid="{AB87927E-6705-4F95-A7A4-453ED9DCFE9F}"/>
    <cellStyle name="20% - Accent1 35" xfId="65" xr:uid="{2B12596D-2DB4-4AA2-A7DB-B8A9C826C8A8}"/>
    <cellStyle name="20% - Accent1 36" xfId="66" xr:uid="{39D14BDD-F9B6-4170-8337-54B502932727}"/>
    <cellStyle name="20% - Accent1 37" xfId="67" xr:uid="{2D2C209C-4C2C-4E43-B5A6-22D6226EE8E2}"/>
    <cellStyle name="20% - Accent1 38" xfId="68" xr:uid="{1F9CB235-B4D5-4C3E-8DBF-2EF6EF4071AE}"/>
    <cellStyle name="20% - Accent1 39" xfId="69" xr:uid="{CA53EB2F-A8DD-4DE8-BFBA-4C796D7DA5D3}"/>
    <cellStyle name="20% - Accent1 4" xfId="70" xr:uid="{F1C12AD5-9FE8-4649-88FE-77C1317AF8BD}"/>
    <cellStyle name="20% - Accent1 40" xfId="71" xr:uid="{D897EEF8-EDCA-4D71-A360-9B54A49E12EE}"/>
    <cellStyle name="20% - Accent1 5" xfId="72" xr:uid="{5F3780DB-4329-4C5E-AE96-E5089D739EBE}"/>
    <cellStyle name="20% - Accent1 6" xfId="73" xr:uid="{E1DF7A40-3D01-44E0-A14E-F73EA471C031}"/>
    <cellStyle name="20% - Accent1 7" xfId="74" xr:uid="{7DD5B4BD-F520-4E31-960F-672D0D966A19}"/>
    <cellStyle name="20% - Accent1 8" xfId="75" xr:uid="{2E31B6B6-29F1-435D-BA60-6BED6BFED077}"/>
    <cellStyle name="20% - Accent1 9" xfId="76" xr:uid="{E95FDB80-1DF1-40C7-9E33-B8E4420219D6}"/>
    <cellStyle name="20% - Accent2 10" xfId="77" xr:uid="{33075D72-CE63-47CD-87B4-8C416DAE79E6}"/>
    <cellStyle name="20% - Accent2 11" xfId="78" xr:uid="{78C9B157-F2D3-496D-A5F3-3F908B6CA3F2}"/>
    <cellStyle name="20% - Accent2 12" xfId="79" xr:uid="{5F13019F-B97A-47D4-B01F-61D2452AA3EE}"/>
    <cellStyle name="20% - Accent2 13" xfId="80" xr:uid="{CAF9262C-756D-4051-BB14-BC865632E15E}"/>
    <cellStyle name="20% - Accent2 14" xfId="81" xr:uid="{C6D057A1-F50B-4C8E-875C-4BAEB5715F53}"/>
    <cellStyle name="20% - Accent2 15" xfId="82" xr:uid="{4E555EB3-2E57-4468-A23E-0B44FE0FA948}"/>
    <cellStyle name="20% - Accent2 16" xfId="83" xr:uid="{025803CD-72FB-48AB-874F-D55282DE69AB}"/>
    <cellStyle name="20% - Accent2 17" xfId="84" xr:uid="{36F8D72B-1795-42B7-8078-26274357D2FD}"/>
    <cellStyle name="20% - Accent2 18" xfId="85" xr:uid="{FA8FC543-1010-47E0-B391-E99968C7EE54}"/>
    <cellStyle name="20% - Accent2 19" xfId="86" xr:uid="{56FF019D-E5EF-43B5-843E-3287EE22F257}"/>
    <cellStyle name="20% - Accent2 2" xfId="87" xr:uid="{E8D4E89B-8183-4399-9F19-7E80F04CC7B8}"/>
    <cellStyle name="20% - Accent2 20" xfId="88" xr:uid="{73F674F7-BBF6-4E9B-A6D4-EB5101432EE1}"/>
    <cellStyle name="20% - Accent2 21" xfId="89" xr:uid="{1867CEE9-5125-40AE-B188-FE0510AC01C4}"/>
    <cellStyle name="20% - Accent2 22" xfId="90" xr:uid="{ACE886E7-B2CB-4E56-A079-1F5C4C2F870D}"/>
    <cellStyle name="20% - Accent2 23" xfId="91" xr:uid="{13747FCF-ACE8-4FB1-A017-AB1285C774A2}"/>
    <cellStyle name="20% - Accent2 24" xfId="92" xr:uid="{AE834F08-D20E-47E5-BDDE-57FE2E13E4A6}"/>
    <cellStyle name="20% - Accent2 25" xfId="93" xr:uid="{CC745126-E665-4994-8DFC-7053C37AC924}"/>
    <cellStyle name="20% - Accent2 26" xfId="94" xr:uid="{1CE8EE14-920A-49C2-AFA4-7056601DC6AD}"/>
    <cellStyle name="20% - Accent2 27" xfId="95" xr:uid="{73138A49-5C93-4A1E-A7BF-91B0D6A2231A}"/>
    <cellStyle name="20% - Accent2 28" xfId="96" xr:uid="{D9CCF2FD-6BEF-4390-B901-D14B57AC5A2A}"/>
    <cellStyle name="20% - Accent2 29" xfId="97" xr:uid="{1A45CB1E-1E96-42A3-9448-87773106E02A}"/>
    <cellStyle name="20% - Accent2 3" xfId="98" xr:uid="{C23872C3-354D-4E75-8776-50113BB0684B}"/>
    <cellStyle name="20% - Accent2 30" xfId="99" xr:uid="{1759FA90-0090-4A0E-9A18-20A7F4B02EE9}"/>
    <cellStyle name="20% - Accent2 31" xfId="100" xr:uid="{528089F7-1814-4812-BEED-CD5F135E5946}"/>
    <cellStyle name="20% - Accent2 32" xfId="101" xr:uid="{8C35BC21-A954-4A44-9A16-5B289037CB2F}"/>
    <cellStyle name="20% - Accent2 33" xfId="102" xr:uid="{B75A4140-09BE-479A-86C3-2D428ECF46CF}"/>
    <cellStyle name="20% - Accent2 34" xfId="103" xr:uid="{446CA9DA-E295-4267-893E-408A4A441EDD}"/>
    <cellStyle name="20% - Accent2 35" xfId="104" xr:uid="{9E0DD3CB-5662-4560-AB00-4B07355165F3}"/>
    <cellStyle name="20% - Accent2 36" xfId="105" xr:uid="{C84EB496-F983-4251-9CA1-3066EA984B11}"/>
    <cellStyle name="20% - Accent2 37" xfId="106" xr:uid="{BD021E81-DAAF-43F8-A66B-6C86F8253057}"/>
    <cellStyle name="20% - Accent2 38" xfId="107" xr:uid="{B4C1958C-CBB5-472B-86C2-BB6EF70A3967}"/>
    <cellStyle name="20% - Accent2 39" xfId="108" xr:uid="{F8205FA0-A280-49B9-8534-D48363EBADA5}"/>
    <cellStyle name="20% - Accent2 4" xfId="109" xr:uid="{46D4F0DB-1B04-40D2-8F54-B953152E1858}"/>
    <cellStyle name="20% - Accent2 40" xfId="110" xr:uid="{9703F213-9072-41A4-92C6-31B7E31446B4}"/>
    <cellStyle name="20% - Accent2 5" xfId="111" xr:uid="{AA22789C-2D2F-45E6-B8F6-A5B0CD89B951}"/>
    <cellStyle name="20% - Accent2 6" xfId="112" xr:uid="{F41F4A18-69AE-44F0-B73D-C0B2037B8744}"/>
    <cellStyle name="20% - Accent2 7" xfId="113" xr:uid="{1355CB0E-980A-4B0D-80BE-1CC3DE4B9382}"/>
    <cellStyle name="20% - Accent2 8" xfId="114" xr:uid="{4AEF2CBF-5B02-4667-B403-53224AD1280E}"/>
    <cellStyle name="20% - Accent2 9" xfId="115" xr:uid="{8E38E38C-BA1F-47C4-BD8F-5ECA5CA28ACF}"/>
    <cellStyle name="20% - Accent3 10" xfId="116" xr:uid="{196091E3-3006-49B6-B782-CC63E8FD7E88}"/>
    <cellStyle name="20% - Accent3 11" xfId="117" xr:uid="{8116D6C1-069D-4213-8949-08335132D760}"/>
    <cellStyle name="20% - Accent3 12" xfId="118" xr:uid="{0AFDCEB2-6F93-44A0-8F93-9AEDF8153D8E}"/>
    <cellStyle name="20% - Accent3 13" xfId="119" xr:uid="{CA31D5AF-A9FB-4F03-89FB-0F48267834AB}"/>
    <cellStyle name="20% - Accent3 14" xfId="120" xr:uid="{9B65CEFE-8097-4D72-8107-E547CCD9428A}"/>
    <cellStyle name="20% - Accent3 15" xfId="121" xr:uid="{831A57FD-A576-48DC-BCD5-445E2828BD2F}"/>
    <cellStyle name="20% - Accent3 16" xfId="122" xr:uid="{42A8BAB0-E848-4840-9A09-8E460CA940F5}"/>
    <cellStyle name="20% - Accent3 17" xfId="123" xr:uid="{9E8FE640-1249-40D6-961D-FB5402BAF88C}"/>
    <cellStyle name="20% - Accent3 18" xfId="124" xr:uid="{78702C93-DBE9-4FB6-A501-EEE8AC3A8FD8}"/>
    <cellStyle name="20% - Accent3 19" xfId="125" xr:uid="{88D8D208-D127-4EDA-8008-AF560C6FF4FC}"/>
    <cellStyle name="20% - Accent3 2" xfId="126" xr:uid="{91440F32-1FBC-4EE8-BCEE-E4B6EDE4BD27}"/>
    <cellStyle name="20% - Accent3 20" xfId="127" xr:uid="{C831512E-63AA-43C8-882D-BEB04181F642}"/>
    <cellStyle name="20% - Accent3 21" xfId="128" xr:uid="{D7410E3A-FA3C-4312-A9CD-66EE0D3CB186}"/>
    <cellStyle name="20% - Accent3 22" xfId="129" xr:uid="{B03522C8-4DF3-4F92-A4FD-D64210886B26}"/>
    <cellStyle name="20% - Accent3 23" xfId="130" xr:uid="{DDD49521-95D4-42C8-842A-4D6A1DB48B3E}"/>
    <cellStyle name="20% - Accent3 24" xfId="131" xr:uid="{F0B5C27A-3C7C-46AC-806C-2310AC7D4102}"/>
    <cellStyle name="20% - Accent3 25" xfId="132" xr:uid="{843F149C-0DD3-4801-A496-1DC8AA58F909}"/>
    <cellStyle name="20% - Accent3 26" xfId="133" xr:uid="{D49D6B0D-CDCB-4B1A-A6F7-E31C6C62AF40}"/>
    <cellStyle name="20% - Accent3 27" xfId="134" xr:uid="{672128FB-2EF3-4D11-BD46-968ABA51C15C}"/>
    <cellStyle name="20% - Accent3 28" xfId="135" xr:uid="{00AC647B-4AF8-4443-851B-2858925D63C6}"/>
    <cellStyle name="20% - Accent3 29" xfId="136" xr:uid="{356E8C5A-B985-49E6-9881-3FF5F5A2CB58}"/>
    <cellStyle name="20% - Accent3 3" xfId="137" xr:uid="{71DB2D8E-B822-4DCA-B3AD-757D69D8AF71}"/>
    <cellStyle name="20% - Accent3 30" xfId="138" xr:uid="{1E41A97A-32B0-4B12-BED3-A0EC2D905553}"/>
    <cellStyle name="20% - Accent3 31" xfId="139" xr:uid="{6D106279-6F84-48F7-91C4-727A27968073}"/>
    <cellStyle name="20% - Accent3 32" xfId="140" xr:uid="{F8668B29-6F0D-4D85-B691-BF3BC549C1FF}"/>
    <cellStyle name="20% - Accent3 33" xfId="141" xr:uid="{E36E55DD-91A5-4494-AD17-E29B7B884F4A}"/>
    <cellStyle name="20% - Accent3 34" xfId="142" xr:uid="{D5817C0E-41D0-4E94-8ED3-4ECA38F23B0A}"/>
    <cellStyle name="20% - Accent3 35" xfId="143" xr:uid="{9A21D639-AAD1-493F-BF0D-A44EB3C0418D}"/>
    <cellStyle name="20% - Accent3 36" xfId="144" xr:uid="{2F37A549-E45E-4E27-ADAA-D92ACE6CC239}"/>
    <cellStyle name="20% - Accent3 37" xfId="145" xr:uid="{704B9D7E-7508-4EAB-BDE9-5B12F29DCCF8}"/>
    <cellStyle name="20% - Accent3 38" xfId="146" xr:uid="{251E76D5-71F4-4B30-9A4D-C76737E13CF8}"/>
    <cellStyle name="20% - Accent3 39" xfId="147" xr:uid="{8DF8BE0D-FB28-4A06-89DF-33A9B5E3D36C}"/>
    <cellStyle name="20% - Accent3 4" xfId="148" xr:uid="{77D9D29B-7A17-4A61-97D1-59A2903DEDE7}"/>
    <cellStyle name="20% - Accent3 40" xfId="149" xr:uid="{D54A1153-A079-4B02-A5FF-B7ECDCD65844}"/>
    <cellStyle name="20% - Accent3 5" xfId="150" xr:uid="{7383A4EF-A805-4168-98AC-625DFED80CA6}"/>
    <cellStyle name="20% - Accent3 6" xfId="151" xr:uid="{0DA2D5AA-37CE-4442-9474-0BDBA5641492}"/>
    <cellStyle name="20% - Accent3 7" xfId="152" xr:uid="{0AE9996A-2E32-44EC-9579-2D2FAFD975DE}"/>
    <cellStyle name="20% - Accent3 8" xfId="153" xr:uid="{852E2B51-C13F-4D93-8191-F184E9C334B8}"/>
    <cellStyle name="20% - Accent3 9" xfId="154" xr:uid="{4B343675-69DF-4666-9384-9A5CF31C4CE2}"/>
    <cellStyle name="20% - Accent4 10" xfId="155" xr:uid="{1FCB7592-7BA2-4968-A938-75F7848AC47C}"/>
    <cellStyle name="20% - Accent4 11" xfId="156" xr:uid="{4D9C3F57-CA6D-4576-A708-61CC4FDF0713}"/>
    <cellStyle name="20% - Accent4 12" xfId="157" xr:uid="{0C3F1A1B-7E2A-486A-A582-BC9E1B98BE0E}"/>
    <cellStyle name="20% - Accent4 13" xfId="158" xr:uid="{161FBC9D-FBA9-4783-90CA-F4A996E487A7}"/>
    <cellStyle name="20% - Accent4 14" xfId="159" xr:uid="{39F80685-2988-4DC6-9496-776514262670}"/>
    <cellStyle name="20% - Accent4 15" xfId="160" xr:uid="{8A371864-2E5E-4BFA-A9F4-A12F0757F3D3}"/>
    <cellStyle name="20% - Accent4 16" xfId="161" xr:uid="{047F9EA0-1E66-4D4D-ABE3-49647C3B5565}"/>
    <cellStyle name="20% - Accent4 17" xfId="162" xr:uid="{A0F373F4-8703-43D6-A6C8-1167D70C32D2}"/>
    <cellStyle name="20% - Accent4 18" xfId="163" xr:uid="{BFC9E126-0736-4199-A179-4DAC68A2F6E8}"/>
    <cellStyle name="20% - Accent4 19" xfId="164" xr:uid="{E1994B11-D088-4067-B41A-54B3C5A589CF}"/>
    <cellStyle name="20% - Accent4 2" xfId="165" xr:uid="{75721F82-0FD4-4E8F-92A6-4C04D108744D}"/>
    <cellStyle name="20% - Accent4 20" xfId="166" xr:uid="{D8DCDC41-C560-4DBA-B8AF-444890029B46}"/>
    <cellStyle name="20% - Accent4 21" xfId="167" xr:uid="{6DF6B366-5E33-4033-AE30-E7155DA66445}"/>
    <cellStyle name="20% - Accent4 22" xfId="168" xr:uid="{0EF2412E-5BB2-4F0B-90FA-C5FE5C6FCE89}"/>
    <cellStyle name="20% - Accent4 23" xfId="169" xr:uid="{A7532610-DA39-4CE1-9C03-7CAC13A68F0C}"/>
    <cellStyle name="20% - Accent4 24" xfId="170" xr:uid="{484E3508-0569-41C5-8F45-3027C18314C3}"/>
    <cellStyle name="20% - Accent4 25" xfId="171" xr:uid="{3FF6C786-EA29-451D-B68D-0A60C0A99F95}"/>
    <cellStyle name="20% - Accent4 26" xfId="172" xr:uid="{59233B80-0A45-4893-A521-31BDFF761EBE}"/>
    <cellStyle name="20% - Accent4 27" xfId="173" xr:uid="{43FD6ED7-A308-4F4F-8F01-056DA03DF711}"/>
    <cellStyle name="20% - Accent4 28" xfId="174" xr:uid="{7BDE92CC-AA57-4199-91C7-3CD7062E1966}"/>
    <cellStyle name="20% - Accent4 29" xfId="175" xr:uid="{683B80A4-E392-4B17-9043-D233477472EA}"/>
    <cellStyle name="20% - Accent4 3" xfId="176" xr:uid="{2779B1D2-EAA9-42A7-A769-48A70D8B5C63}"/>
    <cellStyle name="20% - Accent4 30" xfId="177" xr:uid="{3DA19160-8ACC-455A-9E9A-35643302398F}"/>
    <cellStyle name="20% - Accent4 31" xfId="178" xr:uid="{563CD4D5-64D8-48DF-A19A-9DACB35159EC}"/>
    <cellStyle name="20% - Accent4 32" xfId="179" xr:uid="{CB52EB81-7255-4E81-9242-9C91B708BB48}"/>
    <cellStyle name="20% - Accent4 33" xfId="180" xr:uid="{6BD1BECB-F0C5-4A61-B47B-2E8018CF57BE}"/>
    <cellStyle name="20% - Accent4 34" xfId="181" xr:uid="{8AB3A467-DD15-4B51-A322-A51470178C6D}"/>
    <cellStyle name="20% - Accent4 35" xfId="182" xr:uid="{8A44A577-59D8-48C8-A853-82A9A54ABE19}"/>
    <cellStyle name="20% - Accent4 36" xfId="183" xr:uid="{A49242FC-D41B-4CF1-AD4A-8EF982F3784D}"/>
    <cellStyle name="20% - Accent4 37" xfId="184" xr:uid="{E9F3ECA9-8764-448F-97C2-932610C132BA}"/>
    <cellStyle name="20% - Accent4 38" xfId="185" xr:uid="{7A72960A-CFFF-4FBD-B529-8D852068461E}"/>
    <cellStyle name="20% - Accent4 39" xfId="186" xr:uid="{43BEDDED-8C16-4232-AB13-D41F4296D220}"/>
    <cellStyle name="20% - Accent4 4" xfId="187" xr:uid="{D787EB67-D154-4424-8F5D-A0173AB291AE}"/>
    <cellStyle name="20% - Accent4 40" xfId="188" xr:uid="{E1BEF368-8ACA-4CA6-A65B-6F4CA4313E11}"/>
    <cellStyle name="20% - Accent4 5" xfId="189" xr:uid="{37966276-F7A3-4B8E-AB46-99304E485642}"/>
    <cellStyle name="20% - Accent4 6" xfId="190" xr:uid="{FABAE570-84D4-4FEB-8093-36B762148FB2}"/>
    <cellStyle name="20% - Accent4 7" xfId="191" xr:uid="{1DB082C1-BDFD-4E8F-A459-A8841DD1CC52}"/>
    <cellStyle name="20% - Accent4 8" xfId="192" xr:uid="{022ED336-ACA1-474A-925D-A44CD7929113}"/>
    <cellStyle name="20% - Accent4 9" xfId="193" xr:uid="{3E108D05-8DCD-4E8A-A16F-540A1BB2FF46}"/>
    <cellStyle name="20% - Accent5 10" xfId="194" xr:uid="{05A531AB-6B5A-46BB-82EF-152EB217F850}"/>
    <cellStyle name="20% - Accent5 11" xfId="195" xr:uid="{843744AF-EC05-4705-9E56-C413D683652A}"/>
    <cellStyle name="20% - Accent5 12" xfId="196" xr:uid="{8A78AF83-5776-45A3-8436-394D22FBEA94}"/>
    <cellStyle name="20% - Accent5 13" xfId="197" xr:uid="{F16E92E4-38DB-4F0F-B48E-573AD9B5FF0D}"/>
    <cellStyle name="20% - Accent5 14" xfId="198" xr:uid="{86975C05-9EB6-4414-8AF7-A988647DC2EB}"/>
    <cellStyle name="20% - Accent5 15" xfId="199" xr:uid="{D88DD7E4-B6CD-4A9E-9D2D-23EFBEBDA4EA}"/>
    <cellStyle name="20% - Accent5 16" xfId="200" xr:uid="{FFC995FA-0D82-431A-8B04-C5803BDE5B29}"/>
    <cellStyle name="20% - Accent5 17" xfId="201" xr:uid="{3C2CC12A-6C06-45BA-9432-4F9A7A2226DA}"/>
    <cellStyle name="20% - Accent5 18" xfId="202" xr:uid="{17B4CF9F-AAEA-441B-B159-1907CB173833}"/>
    <cellStyle name="20% - Accent5 19" xfId="203" xr:uid="{DF2F71B9-021A-415D-92ED-7E7348C1FDB6}"/>
    <cellStyle name="20% - Accent5 2" xfId="204" xr:uid="{2643A2AE-AE15-43C1-854B-410A97773B83}"/>
    <cellStyle name="20% - Accent5 20" xfId="205" xr:uid="{F740B7A9-9D58-4187-B961-71964BFA1B4A}"/>
    <cellStyle name="20% - Accent5 21" xfId="206" xr:uid="{AADF9862-3C62-4CE7-915B-29724EB549B2}"/>
    <cellStyle name="20% - Accent5 22" xfId="207" xr:uid="{77AD8DD2-DF3A-4C3E-8CF1-EACDB7CE0433}"/>
    <cellStyle name="20% - Accent5 23" xfId="208" xr:uid="{B46C493D-D591-4549-A433-CB99F6BAC975}"/>
    <cellStyle name="20% - Accent5 24" xfId="209" xr:uid="{E9BCAA5A-7572-4329-8CC7-7CF64066F4A5}"/>
    <cellStyle name="20% - Accent5 25" xfId="210" xr:uid="{AD25F90C-8B6E-4505-9578-E136136CEDB0}"/>
    <cellStyle name="20% - Accent5 26" xfId="211" xr:uid="{011D4ABB-48C8-42DE-A984-C300F9582F4D}"/>
    <cellStyle name="20% - Accent5 27" xfId="212" xr:uid="{6559417F-CB5A-4D2D-A69D-56CA73B7D31C}"/>
    <cellStyle name="20% - Accent5 28" xfId="213" xr:uid="{5F794214-5EF6-4BA7-94A3-6C8E8B2D3394}"/>
    <cellStyle name="20% - Accent5 29" xfId="214" xr:uid="{BB66686E-E8B6-430D-A5E7-5F3BF15FFDCA}"/>
    <cellStyle name="20% - Accent5 3" xfId="215" xr:uid="{45891CF9-4193-474C-8EC1-AD84EA850147}"/>
    <cellStyle name="20% - Accent5 30" xfId="216" xr:uid="{B1A41700-548D-40C9-80B9-6E6E940C770C}"/>
    <cellStyle name="20% - Accent5 31" xfId="217" xr:uid="{5FA51674-F152-4FF0-831F-02C602728560}"/>
    <cellStyle name="20% - Accent5 32" xfId="218" xr:uid="{DCEDF1EA-9272-4382-92B5-563E992F6D3C}"/>
    <cellStyle name="20% - Accent5 33" xfId="219" xr:uid="{2C0F866A-D7B0-4C67-9D1D-81D63B8DFE04}"/>
    <cellStyle name="20% - Accent5 34" xfId="220" xr:uid="{F01B296F-E59A-4DB4-814E-588BD824E1E1}"/>
    <cellStyle name="20% - Accent5 35" xfId="221" xr:uid="{B1E9F551-6622-4497-B116-F80C8C24B696}"/>
    <cellStyle name="20% - Accent5 36" xfId="222" xr:uid="{B8515DE6-CFDD-408B-9625-E1AE861F3DD9}"/>
    <cellStyle name="20% - Accent5 37" xfId="223" xr:uid="{6A8A42AE-AFC1-48E0-820E-D42EA16A1AE8}"/>
    <cellStyle name="20% - Accent5 38" xfId="224" xr:uid="{794C6D8B-0F50-434B-9722-46215193E1B7}"/>
    <cellStyle name="20% - Accent5 39" xfId="225" xr:uid="{7F0124E2-E1C7-4BDC-AB91-E81C48C769E4}"/>
    <cellStyle name="20% - Accent5 4" xfId="226" xr:uid="{7EE3EA11-7C93-4EE8-B63A-FD6BD05EB83E}"/>
    <cellStyle name="20% - Accent5 40" xfId="227" xr:uid="{001A55C7-2B38-4A41-ADEB-61CC359437F3}"/>
    <cellStyle name="20% - Accent5 5" xfId="228" xr:uid="{66B97136-53CA-420E-98A8-2D969E83ADD5}"/>
    <cellStyle name="20% - Accent5 6" xfId="229" xr:uid="{D7134C1D-0917-465D-875C-1B7F41CB1F55}"/>
    <cellStyle name="20% - Accent5 7" xfId="230" xr:uid="{021AFDA3-44C8-4E4C-9238-7ADC49598DED}"/>
    <cellStyle name="20% - Accent5 8" xfId="231" xr:uid="{0CD4EB67-EB8F-4DF9-998E-1AD1133AB271}"/>
    <cellStyle name="20% - Accent5 9" xfId="232" xr:uid="{7039352B-DBD1-40ED-944A-1430834BE40A}"/>
    <cellStyle name="20% - Accent6 10" xfId="233" xr:uid="{455FE44C-0D59-4E81-9AFA-9E21A909008B}"/>
    <cellStyle name="20% - Accent6 11" xfId="234" xr:uid="{8416C289-8143-4719-A692-B8464E490B08}"/>
    <cellStyle name="20% - Accent6 12" xfId="235" xr:uid="{0E3A89AA-FA19-43AE-9BEB-7040E01A13BB}"/>
    <cellStyle name="20% - Accent6 13" xfId="236" xr:uid="{AC8D2E69-68DC-40D2-9D95-D7430C8CACB0}"/>
    <cellStyle name="20% - Accent6 14" xfId="237" xr:uid="{56D912EE-507C-429D-8851-1FA3B5DB41AD}"/>
    <cellStyle name="20% - Accent6 15" xfId="238" xr:uid="{F89A553A-98A7-49F8-9C7A-40CD2CA9CB97}"/>
    <cellStyle name="20% - Accent6 16" xfId="239" xr:uid="{C146A33B-FBF2-439C-8589-F8523B040065}"/>
    <cellStyle name="20% - Accent6 17" xfId="240" xr:uid="{A3C52E1E-B6AF-4A58-A79C-CECF2750B288}"/>
    <cellStyle name="20% - Accent6 18" xfId="241" xr:uid="{6D87AB15-01EA-4213-B7E5-3CB4BB20BC70}"/>
    <cellStyle name="20% - Accent6 19" xfId="242" xr:uid="{147DBDA6-6FCD-4A6B-83BC-A45A740ADFD1}"/>
    <cellStyle name="20% - Accent6 2" xfId="243" xr:uid="{F2035B9F-BED2-4A78-A137-06180DBE4BB1}"/>
    <cellStyle name="20% - Accent6 20" xfId="244" xr:uid="{305DBFAD-27B4-458B-845C-41F7E56B0417}"/>
    <cellStyle name="20% - Accent6 21" xfId="245" xr:uid="{FB4E1FE9-CBB0-4153-A3C9-EB05F528BD7B}"/>
    <cellStyle name="20% - Accent6 22" xfId="246" xr:uid="{31DE9BBC-5F49-45E3-9C3A-30EFDE0074EC}"/>
    <cellStyle name="20% - Accent6 23" xfId="247" xr:uid="{168F0528-A714-4174-8DA6-18B104618AE6}"/>
    <cellStyle name="20% - Accent6 24" xfId="248" xr:uid="{762898CC-F71E-448B-A661-DEB2C2E750D9}"/>
    <cellStyle name="20% - Accent6 25" xfId="249" xr:uid="{DEC44BED-542E-4AD6-92A7-2DC45BA2DFC9}"/>
    <cellStyle name="20% - Accent6 26" xfId="250" xr:uid="{A192207E-8867-46AE-874D-DA9B023A5F7A}"/>
    <cellStyle name="20% - Accent6 27" xfId="251" xr:uid="{782E6F4D-A315-4438-934C-3F95777B47E7}"/>
    <cellStyle name="20% - Accent6 28" xfId="252" xr:uid="{BA239D7E-E35B-45DC-AB36-7CAF8310FB13}"/>
    <cellStyle name="20% - Accent6 29" xfId="253" xr:uid="{CA62B7A6-FB38-4538-9409-AA34E6332ED3}"/>
    <cellStyle name="20% - Accent6 3" xfId="254" xr:uid="{6477F07E-3A6F-4A58-8565-1992A4BD981A}"/>
    <cellStyle name="20% - Accent6 30" xfId="255" xr:uid="{9A94979D-1C4F-4858-8062-14B4F10DA77E}"/>
    <cellStyle name="20% - Accent6 31" xfId="256" xr:uid="{FDD9BEF0-BA72-4BD2-84E3-B8A4072EC47A}"/>
    <cellStyle name="20% - Accent6 32" xfId="257" xr:uid="{20D0E7C7-706A-46B6-9701-DA4AD06E59AC}"/>
    <cellStyle name="20% - Accent6 33" xfId="258" xr:uid="{2518D3F9-6872-443F-B196-F0EEB3CDBC4E}"/>
    <cellStyle name="20% - Accent6 34" xfId="259" xr:uid="{41A77D84-6E4A-449B-BCFD-465D4E2ED44C}"/>
    <cellStyle name="20% - Accent6 35" xfId="260" xr:uid="{C020ED45-50CF-446D-87F1-6E5D805D47CB}"/>
    <cellStyle name="20% - Accent6 36" xfId="261" xr:uid="{8DA9BE21-ABAE-429E-B9DD-AE70E9A1F60C}"/>
    <cellStyle name="20% - Accent6 37" xfId="262" xr:uid="{CF0D9236-B650-4EAC-B17A-36CAE1494688}"/>
    <cellStyle name="20% - Accent6 38" xfId="263" xr:uid="{651A7E72-80FC-4143-AD10-D83FFBA781E2}"/>
    <cellStyle name="20% - Accent6 39" xfId="264" xr:uid="{B240DA50-E0F7-4EF5-BE9E-321F5F15D9F0}"/>
    <cellStyle name="20% - Accent6 4" xfId="265" xr:uid="{DA9066D8-94BE-44AA-9061-94B725C487CE}"/>
    <cellStyle name="20% - Accent6 40" xfId="266" xr:uid="{380B542D-6650-40F8-869F-05F8B5D1897F}"/>
    <cellStyle name="20% - Accent6 5" xfId="267" xr:uid="{A9CE3663-FF94-41F6-B740-C6E45AFEB11B}"/>
    <cellStyle name="20% - Accent6 6" xfId="268" xr:uid="{EA241734-1411-4F1D-AB65-519C2EE0D58E}"/>
    <cellStyle name="20% - Accent6 7" xfId="269" xr:uid="{96FF6EFC-EECF-4B1D-B2BA-8C621B2A05CE}"/>
    <cellStyle name="20% - Accent6 8" xfId="270" xr:uid="{99B9BB80-6AF5-4466-BDE5-3F3D070029F8}"/>
    <cellStyle name="20% - Accent6 9" xfId="271" xr:uid="{2D748BE1-67E5-433D-9021-DC8D02241744}"/>
    <cellStyle name="40% - Accent1 10" xfId="272" xr:uid="{70750E6C-A872-4122-95AD-9C5C496F43EC}"/>
    <cellStyle name="40% - Accent1 11" xfId="273" xr:uid="{1FA5FD2F-BBE3-4292-BFAE-5EAB6C19D70E}"/>
    <cellStyle name="40% - Accent1 12" xfId="274" xr:uid="{DEBE5DDB-88A5-4FF7-A8D9-2D350A16F416}"/>
    <cellStyle name="40% - Accent1 13" xfId="275" xr:uid="{45A7BDC0-3DCF-4F63-A3E6-7EAB211A7862}"/>
    <cellStyle name="40% - Accent1 14" xfId="276" xr:uid="{73D854A0-255A-4C29-95EA-0B7DA0954D94}"/>
    <cellStyle name="40% - Accent1 15" xfId="277" xr:uid="{F0B8E4A6-D0C0-413B-AA32-3A2FA93C77BD}"/>
    <cellStyle name="40% - Accent1 16" xfId="278" xr:uid="{3E72EB08-3FA5-4B90-BDC5-94B329D839A2}"/>
    <cellStyle name="40% - Accent1 17" xfId="279" xr:uid="{9C600BC2-62FA-4AEC-87F5-1E1B4062B4AA}"/>
    <cellStyle name="40% - Accent1 18" xfId="280" xr:uid="{CF567907-754F-4A78-A0B2-DF17A4F2A5CC}"/>
    <cellStyle name="40% - Accent1 19" xfId="281" xr:uid="{3153FBF6-E548-42C3-80D0-FF6AEFA280D8}"/>
    <cellStyle name="40% - Accent1 2" xfId="282" xr:uid="{CE6692AD-0631-41FF-B90B-F3EBB3858391}"/>
    <cellStyle name="40% - Accent1 20" xfId="283" xr:uid="{9913A7B0-DCE7-4D27-B701-F38142AF5CCD}"/>
    <cellStyle name="40% - Accent1 21" xfId="284" xr:uid="{A3BF2C7D-C8C7-42EC-8BDC-B77220CD3ED9}"/>
    <cellStyle name="40% - Accent1 22" xfId="285" xr:uid="{EC4DC86A-4F09-46F9-97C4-EFD1090777E7}"/>
    <cellStyle name="40% - Accent1 23" xfId="286" xr:uid="{8AD723F0-3DB9-48E1-8A1E-378352B403BE}"/>
    <cellStyle name="40% - Accent1 24" xfId="287" xr:uid="{739CEF1B-92FB-4F22-ADA1-4303C31134C7}"/>
    <cellStyle name="40% - Accent1 25" xfId="288" xr:uid="{733FA80C-13B7-4C23-BB33-FCEE7ACCB6DF}"/>
    <cellStyle name="40% - Accent1 26" xfId="289" xr:uid="{4DD26FB2-E5CD-453B-8361-5E81849EC4D6}"/>
    <cellStyle name="40% - Accent1 27" xfId="290" xr:uid="{E35EDB31-6E2C-419F-81A8-12CD3C17ED45}"/>
    <cellStyle name="40% - Accent1 28" xfId="291" xr:uid="{4DD66DBC-2A30-4A46-A7FB-9A3C150B340A}"/>
    <cellStyle name="40% - Accent1 29" xfId="292" xr:uid="{938582F6-4658-4928-BC76-DD194A09E7A6}"/>
    <cellStyle name="40% - Accent1 3" xfId="293" xr:uid="{72F4EABA-D431-4507-A8FC-8FA54C9C47E9}"/>
    <cellStyle name="40% - Accent1 30" xfId="294" xr:uid="{2692E35D-ED4C-4DAC-8288-0A09D95980DA}"/>
    <cellStyle name="40% - Accent1 31" xfId="295" xr:uid="{A5958B33-F1FE-4F76-B576-B0DA3FC5D4FE}"/>
    <cellStyle name="40% - Accent1 32" xfId="296" xr:uid="{D9478E97-5EE9-4062-A210-9CC6DB3FF4FB}"/>
    <cellStyle name="40% - Accent1 33" xfId="297" xr:uid="{7275D935-8B45-48D0-AA55-A62B45EBB7E2}"/>
    <cellStyle name="40% - Accent1 34" xfId="298" xr:uid="{FA59C025-D735-46A5-85E4-0F6F565FB0BE}"/>
    <cellStyle name="40% - Accent1 35" xfId="299" xr:uid="{8336EC54-2FC9-4026-8AB1-EE07FCF9DC57}"/>
    <cellStyle name="40% - Accent1 36" xfId="300" xr:uid="{02665734-AA51-4F36-B6FE-C650BCB51586}"/>
    <cellStyle name="40% - Accent1 37" xfId="301" xr:uid="{C40ADE9E-1594-4A2F-8BE3-F414FC2B2B47}"/>
    <cellStyle name="40% - Accent1 38" xfId="302" xr:uid="{8C11EAC9-1C9E-47A5-B9B2-3EE70D182A1E}"/>
    <cellStyle name="40% - Accent1 39" xfId="303" xr:uid="{C02C0317-A243-4644-B6B9-2DB52F664AC1}"/>
    <cellStyle name="40% - Accent1 4" xfId="304" xr:uid="{9DD7A8B5-198D-4E73-A255-EF95C902CC67}"/>
    <cellStyle name="40% - Accent1 40" xfId="305" xr:uid="{20189B36-B78E-49AE-8CA1-4BD1CBEE69DC}"/>
    <cellStyle name="40% - Accent1 5" xfId="306" xr:uid="{78E96E91-C98B-4A87-9741-B007B574EBC3}"/>
    <cellStyle name="40% - Accent1 6" xfId="307" xr:uid="{305A6B59-E8AC-4685-B69E-A9ED5FE3E978}"/>
    <cellStyle name="40% - Accent1 7" xfId="308" xr:uid="{CC275B40-681C-48ED-836E-7A9B7C5BDA87}"/>
    <cellStyle name="40% - Accent1 8" xfId="309" xr:uid="{08651D89-45F7-49D6-A811-4A16BAF0D708}"/>
    <cellStyle name="40% - Accent1 9" xfId="310" xr:uid="{2BFFEE83-EAB3-4251-8C7F-A8ADFBC3B2B1}"/>
    <cellStyle name="40% - Accent2 10" xfId="311" xr:uid="{748163FB-78FF-4D5F-A0CE-647319EB2E8C}"/>
    <cellStyle name="40% - Accent2 11" xfId="312" xr:uid="{80773347-1B5E-4DBB-AB8E-38B9290F2DAE}"/>
    <cellStyle name="40% - Accent2 12" xfId="313" xr:uid="{DD541892-FD93-4E6F-935B-BA0836F9C6B7}"/>
    <cellStyle name="40% - Accent2 13" xfId="314" xr:uid="{5B8F78D5-98A9-40C2-A706-E1B619EC4EFD}"/>
    <cellStyle name="40% - Accent2 14" xfId="315" xr:uid="{C41D1DC3-85CC-4E9C-BC75-0359FE84B307}"/>
    <cellStyle name="40% - Accent2 15" xfId="316" xr:uid="{41412971-F452-4842-9B29-5C30F0C62870}"/>
    <cellStyle name="40% - Accent2 16" xfId="317" xr:uid="{8979DF74-D7A8-4AB0-92D0-3494BC49C6B1}"/>
    <cellStyle name="40% - Accent2 17" xfId="318" xr:uid="{675E42CF-B061-4113-92C9-A2E5864CDDB2}"/>
    <cellStyle name="40% - Accent2 18" xfId="319" xr:uid="{B7A2F1FE-DE58-4908-9389-56307766704F}"/>
    <cellStyle name="40% - Accent2 19" xfId="320" xr:uid="{D7548D4D-A81B-4655-81C9-9EB1ACF6A004}"/>
    <cellStyle name="40% - Accent2 2" xfId="321" xr:uid="{66AF8A96-489D-4668-A7C5-FF86A95DAF2B}"/>
    <cellStyle name="40% - Accent2 20" xfId="322" xr:uid="{22B7CD9C-9369-4B91-8E88-9DBE15999F86}"/>
    <cellStyle name="40% - Accent2 21" xfId="323" xr:uid="{C04D0451-CC24-44DD-9130-5AC7DD5E040D}"/>
    <cellStyle name="40% - Accent2 22" xfId="324" xr:uid="{52307B24-67E4-4138-AF09-A21875CFF6F7}"/>
    <cellStyle name="40% - Accent2 23" xfId="325" xr:uid="{0EC9DF93-1762-4307-AE7E-7FD1E534BAB0}"/>
    <cellStyle name="40% - Accent2 24" xfId="326" xr:uid="{95537946-9948-4D5E-919B-2110B3CEDFA2}"/>
    <cellStyle name="40% - Accent2 25" xfId="327" xr:uid="{90209EC0-DE5A-4B09-A039-B2FE00FB9BD8}"/>
    <cellStyle name="40% - Accent2 26" xfId="328" xr:uid="{5649597A-2608-4FA9-BF06-B02E10D1E5A2}"/>
    <cellStyle name="40% - Accent2 27" xfId="329" xr:uid="{C37B370F-C95E-4363-A6F6-29A56F7611F5}"/>
    <cellStyle name="40% - Accent2 28" xfId="330" xr:uid="{6A3BE925-AD51-4E61-A612-A1FAA6526F27}"/>
    <cellStyle name="40% - Accent2 29" xfId="331" xr:uid="{F1C9A781-D73C-4A48-9C48-7C5550EC83AE}"/>
    <cellStyle name="40% - Accent2 3" xfId="332" xr:uid="{A596AB58-9B78-42AA-9B0B-60DAF251AD30}"/>
    <cellStyle name="40% - Accent2 30" xfId="333" xr:uid="{0EEB239C-2A67-46AD-8F65-D268DA7316CB}"/>
    <cellStyle name="40% - Accent2 31" xfId="334" xr:uid="{90409BAE-1FA9-4596-95C0-8293CF43E9D3}"/>
    <cellStyle name="40% - Accent2 32" xfId="335" xr:uid="{A2621879-8C40-4856-9F9B-B6BF5064A0C8}"/>
    <cellStyle name="40% - Accent2 33" xfId="336" xr:uid="{D3DDC1A5-0AAB-4742-98C8-1BA46C0D2BD1}"/>
    <cellStyle name="40% - Accent2 34" xfId="337" xr:uid="{1D585FB0-6D97-4A43-85AC-FE80C0F96A28}"/>
    <cellStyle name="40% - Accent2 35" xfId="338" xr:uid="{3556E2BD-7F1E-4307-8ED4-02F8A0626611}"/>
    <cellStyle name="40% - Accent2 36" xfId="339" xr:uid="{CB4EE9F2-2BD7-4154-A600-31FA2A8428BA}"/>
    <cellStyle name="40% - Accent2 37" xfId="340" xr:uid="{7E0EB62B-FF88-43F1-9EC4-352E717AB50A}"/>
    <cellStyle name="40% - Accent2 38" xfId="341" xr:uid="{208A1ACE-DE85-418B-8B3B-EE4D613637B4}"/>
    <cellStyle name="40% - Accent2 39" xfId="342" xr:uid="{A6ED7EAB-BDD8-477C-840E-D57B04ED0E09}"/>
    <cellStyle name="40% - Accent2 4" xfId="343" xr:uid="{9ED55BB8-6323-43B0-A227-921BF60AF925}"/>
    <cellStyle name="40% - Accent2 40" xfId="344" xr:uid="{2A9413A3-A34E-46C6-8C3C-58A8D0DEDFE1}"/>
    <cellStyle name="40% - Accent2 5" xfId="345" xr:uid="{BA87C351-0840-46DB-A752-EC79CD3FE1D4}"/>
    <cellStyle name="40% - Accent2 6" xfId="346" xr:uid="{B650B233-A076-4630-AAD2-5A8B61D8C027}"/>
    <cellStyle name="40% - Accent2 7" xfId="347" xr:uid="{B66EA308-C7E8-4A08-8F83-D24CA75CC9BD}"/>
    <cellStyle name="40% - Accent2 8" xfId="348" xr:uid="{E21074FB-6545-48D4-83B5-75D04509E6F3}"/>
    <cellStyle name="40% - Accent2 9" xfId="349" xr:uid="{7610CDA4-1B1C-4ACB-A8D2-07D03650C5E4}"/>
    <cellStyle name="40% - Accent3 10" xfId="350" xr:uid="{9B748330-839E-4973-ABB6-7AA722681783}"/>
    <cellStyle name="40% - Accent3 11" xfId="351" xr:uid="{10215DEE-964E-4C68-B791-409C6F2BCB71}"/>
    <cellStyle name="40% - Accent3 12" xfId="352" xr:uid="{4AFE30B7-19A3-4968-A7EB-9A43C4B8D1A5}"/>
    <cellStyle name="40% - Accent3 13" xfId="353" xr:uid="{0766170D-B0E8-42FC-91DF-439F1FFC0137}"/>
    <cellStyle name="40% - Accent3 14" xfId="354" xr:uid="{7B744703-207B-4F15-98EA-3CA89C5839BD}"/>
    <cellStyle name="40% - Accent3 15" xfId="355" xr:uid="{4583ED3A-4835-4E7A-87F2-FC4AF90E833A}"/>
    <cellStyle name="40% - Accent3 16" xfId="356" xr:uid="{642EA43E-5F67-4A02-9D88-4DFF19221BDF}"/>
    <cellStyle name="40% - Accent3 17" xfId="357" xr:uid="{7D484BE5-9B3E-4317-B960-5ABCAF379473}"/>
    <cellStyle name="40% - Accent3 18" xfId="358" xr:uid="{9A41AE72-4BC0-491D-B321-6A383967553D}"/>
    <cellStyle name="40% - Accent3 19" xfId="359" xr:uid="{0FA1567C-A6C2-4EA9-B77D-51B57409A50C}"/>
    <cellStyle name="40% - Accent3 2" xfId="360" xr:uid="{E62D15A7-82E4-4CD1-A3E1-0B82BEBBA9ED}"/>
    <cellStyle name="40% - Accent3 20" xfId="361" xr:uid="{F3D1CFAC-0889-4461-AF62-F390D25C4E12}"/>
    <cellStyle name="40% - Accent3 21" xfId="362" xr:uid="{A1B44ED8-2B5B-4655-A5E1-6212D3FE7463}"/>
    <cellStyle name="40% - Accent3 22" xfId="363" xr:uid="{DC47DEB8-8909-4417-87B0-B847980F95E3}"/>
    <cellStyle name="40% - Accent3 23" xfId="364" xr:uid="{1D787D26-4A91-43CD-BA87-EABD14CF9FBB}"/>
    <cellStyle name="40% - Accent3 24" xfId="365" xr:uid="{B2B84C88-11B0-43DC-A2B4-ED98BD996408}"/>
    <cellStyle name="40% - Accent3 25" xfId="366" xr:uid="{733DAE33-2FB3-42EA-8C41-2CAE42CFDFC6}"/>
    <cellStyle name="40% - Accent3 26" xfId="367" xr:uid="{F34B7836-0DEF-466A-A82C-0575146326D2}"/>
    <cellStyle name="40% - Accent3 27" xfId="368" xr:uid="{F8A93E19-A320-4D21-ACB9-9206352E04C4}"/>
    <cellStyle name="40% - Accent3 28" xfId="369" xr:uid="{DD9ABD48-1F99-4D97-BC77-41ADE710547D}"/>
    <cellStyle name="40% - Accent3 29" xfId="370" xr:uid="{CE8E272E-FBBD-4721-B6BA-CC6D318DFC69}"/>
    <cellStyle name="40% - Accent3 3" xfId="371" xr:uid="{9F9B1CAD-90B3-4A91-A9A7-CCEEA3CEE6FB}"/>
    <cellStyle name="40% - Accent3 30" xfId="372" xr:uid="{707F0904-41F0-46B4-AB8C-3A157A0573AF}"/>
    <cellStyle name="40% - Accent3 31" xfId="373" xr:uid="{093E00DF-28A3-4577-8FCA-6135DA8BAD01}"/>
    <cellStyle name="40% - Accent3 32" xfId="374" xr:uid="{129063E8-1455-4A9F-B0C3-22E9DD73DD11}"/>
    <cellStyle name="40% - Accent3 33" xfId="375" xr:uid="{96CE9BD6-247A-4F5D-B673-DF5186D591A4}"/>
    <cellStyle name="40% - Accent3 34" xfId="376" xr:uid="{ED5E68C5-3BA7-487C-8349-7C327627A1C9}"/>
    <cellStyle name="40% - Accent3 35" xfId="377" xr:uid="{C3F664DF-2E86-4E67-B0FD-18B32A686103}"/>
    <cellStyle name="40% - Accent3 36" xfId="378" xr:uid="{F8E2D403-127D-4381-8FC8-005EF58A6848}"/>
    <cellStyle name="40% - Accent3 37" xfId="379" xr:uid="{32411519-93AE-4681-830C-3A6721854FAB}"/>
    <cellStyle name="40% - Accent3 38" xfId="380" xr:uid="{F9CDD24D-2F8F-407A-B4B4-1CC33B8A58E1}"/>
    <cellStyle name="40% - Accent3 39" xfId="381" xr:uid="{E533BBEF-5B5F-407A-AB39-A0DF96804968}"/>
    <cellStyle name="40% - Accent3 4" xfId="382" xr:uid="{22E8A5AC-96BB-409E-9FB6-7F6A961F4ADC}"/>
    <cellStyle name="40% - Accent3 40" xfId="383" xr:uid="{CC0CC0F0-FCF0-48AD-89E2-CB4353EA1062}"/>
    <cellStyle name="40% - Accent3 5" xfId="384" xr:uid="{87BC55E3-DB42-41B8-BAA0-6786322F476A}"/>
    <cellStyle name="40% - Accent3 6" xfId="385" xr:uid="{052F0EE9-D3B2-4514-9F84-5F216E10F156}"/>
    <cellStyle name="40% - Accent3 7" xfId="386" xr:uid="{65300B91-7091-492E-9A1C-04DB90337950}"/>
    <cellStyle name="40% - Accent3 8" xfId="387" xr:uid="{156B1BF2-655E-413B-8105-CCAD7AEBD5AE}"/>
    <cellStyle name="40% - Accent3 9" xfId="388" xr:uid="{2358D39B-33E6-4DDB-A071-E8E15F3CB84F}"/>
    <cellStyle name="40% - Accent4 10" xfId="389" xr:uid="{998309D0-7CD2-4F28-9D19-F06017B6DF04}"/>
    <cellStyle name="40% - Accent4 11" xfId="390" xr:uid="{634220D0-43F1-4BFF-A3C3-5FFC8CE7B796}"/>
    <cellStyle name="40% - Accent4 12" xfId="391" xr:uid="{5667AD2D-0262-496C-9D90-CBD9715B1FFA}"/>
    <cellStyle name="40% - Accent4 13" xfId="392" xr:uid="{19060C92-3677-47CD-8FAB-8517F6171480}"/>
    <cellStyle name="40% - Accent4 14" xfId="393" xr:uid="{C64DC81C-3854-4A1E-A5F1-E7239EECAFAF}"/>
    <cellStyle name="40% - Accent4 15" xfId="394" xr:uid="{681399B0-40B9-46BB-9FE9-1D51E1B48687}"/>
    <cellStyle name="40% - Accent4 16" xfId="395" xr:uid="{6D2ACC9B-0890-454A-B49E-28E561BBAE7A}"/>
    <cellStyle name="40% - Accent4 17" xfId="396" xr:uid="{D5C6E299-A2C7-4B96-AEFB-FA352B6394EA}"/>
    <cellStyle name="40% - Accent4 18" xfId="397" xr:uid="{9BB4D224-A941-4236-B94D-72500DF8B984}"/>
    <cellStyle name="40% - Accent4 19" xfId="398" xr:uid="{EAA3B993-DC94-47C9-8F9A-38D3D5B7BCF3}"/>
    <cellStyle name="40% - Accent4 2" xfId="399" xr:uid="{29642B38-CE95-41AE-BFED-883A0E5EBBCF}"/>
    <cellStyle name="40% - Accent4 20" xfId="400" xr:uid="{E0DFDDDF-EA7A-43C2-A55C-F39AF44D10FD}"/>
    <cellStyle name="40% - Accent4 21" xfId="401" xr:uid="{A71C3806-5815-4E80-92E7-C5520CC11716}"/>
    <cellStyle name="40% - Accent4 22" xfId="402" xr:uid="{9DBF2898-69A0-47FA-B98A-2F867BFE2AD5}"/>
    <cellStyle name="40% - Accent4 23" xfId="403" xr:uid="{4C58C382-C407-4AE6-8DA2-FA107E8ED9B1}"/>
    <cellStyle name="40% - Accent4 24" xfId="404" xr:uid="{0FE28430-3ADE-4F56-A826-DC189DB4840B}"/>
    <cellStyle name="40% - Accent4 25" xfId="405" xr:uid="{B01A2DBA-A068-41BF-B278-CFB7F810B269}"/>
    <cellStyle name="40% - Accent4 26" xfId="406" xr:uid="{B70B3451-9A75-4BD4-BCF6-077401162C59}"/>
    <cellStyle name="40% - Accent4 27" xfId="407" xr:uid="{46C3EAA4-89B6-40E5-AA0A-62802A029AA8}"/>
    <cellStyle name="40% - Accent4 28" xfId="408" xr:uid="{2BB2E3D8-5752-445F-82A2-2AAFD70172B7}"/>
    <cellStyle name="40% - Accent4 29" xfId="409" xr:uid="{330FCE84-9823-46CC-BC20-216B4762F441}"/>
    <cellStyle name="40% - Accent4 3" xfId="410" xr:uid="{B7D9844F-33E9-4C6F-B51E-00AE1C339708}"/>
    <cellStyle name="40% - Accent4 30" xfId="411" xr:uid="{B318F610-57A5-4853-A9CB-B9FFE9E89FFE}"/>
    <cellStyle name="40% - Accent4 31" xfId="412" xr:uid="{06AEE88B-0C6E-4498-BE6F-CFF96214C11C}"/>
    <cellStyle name="40% - Accent4 32" xfId="413" xr:uid="{F9866519-B536-4A85-B67B-31A2C192D1B6}"/>
    <cellStyle name="40% - Accent4 33" xfId="414" xr:uid="{0DC3062B-F57A-43FC-BEA2-1567590304FE}"/>
    <cellStyle name="40% - Accent4 34" xfId="415" xr:uid="{A414E288-8140-48D4-A6D2-C5E281EB7EDE}"/>
    <cellStyle name="40% - Accent4 35" xfId="416" xr:uid="{7E0312FF-D5E7-45F6-9F76-7C6FA32EE3F7}"/>
    <cellStyle name="40% - Accent4 36" xfId="417" xr:uid="{E0D3AC1A-D0F6-4360-BE61-F3BD60495425}"/>
    <cellStyle name="40% - Accent4 37" xfId="418" xr:uid="{2950BD05-5D30-4699-90C9-14282FBA7E4F}"/>
    <cellStyle name="40% - Accent4 38" xfId="419" xr:uid="{34A4A5FF-C212-42D9-92CA-AD91DAE08195}"/>
    <cellStyle name="40% - Accent4 39" xfId="420" xr:uid="{7624F3BF-3378-4BBD-9D09-E1207FF895FB}"/>
    <cellStyle name="40% - Accent4 4" xfId="421" xr:uid="{0A0A0BF5-BECD-45A0-A884-AE25AC9F61E2}"/>
    <cellStyle name="40% - Accent4 40" xfId="422" xr:uid="{D364C7B6-0D23-4528-92F1-5DEC45EA2D29}"/>
    <cellStyle name="40% - Accent4 5" xfId="423" xr:uid="{55A74505-9181-4D76-8500-30E9162551AD}"/>
    <cellStyle name="40% - Accent4 6" xfId="424" xr:uid="{AE80AB1F-39B5-43AF-9D02-5AA39762F0B0}"/>
    <cellStyle name="40% - Accent4 7" xfId="425" xr:uid="{C4ED7041-FDDA-47DE-BC6C-9FCA8D0E5266}"/>
    <cellStyle name="40% - Accent4 8" xfId="426" xr:uid="{AF6C2AFD-0C7A-4021-9EB4-06E64A318F6E}"/>
    <cellStyle name="40% - Accent4 9" xfId="427" xr:uid="{ED89624A-A3AC-4417-AE85-878A2CABBB73}"/>
    <cellStyle name="40% - Accent5 10" xfId="428" xr:uid="{09533D35-A2E5-4394-ABED-0B9C45448FF3}"/>
    <cellStyle name="40% - Accent5 11" xfId="429" xr:uid="{333972A2-541C-425D-AABA-530DEF1C3A62}"/>
    <cellStyle name="40% - Accent5 12" xfId="430" xr:uid="{62DE74CC-B4CA-48A7-9556-9AF09B4A5E72}"/>
    <cellStyle name="40% - Accent5 13" xfId="431" xr:uid="{5F53F914-E1EC-49A1-B5E3-8D6C657D5FC8}"/>
    <cellStyle name="40% - Accent5 14" xfId="432" xr:uid="{EE9AB2BB-B6E1-4963-AA2F-3AA54F220EDD}"/>
    <cellStyle name="40% - Accent5 15" xfId="433" xr:uid="{88DF6E75-82D8-4823-8EDF-0D780FA17526}"/>
    <cellStyle name="40% - Accent5 16" xfId="434" xr:uid="{D17E2EC6-916A-43A7-97E3-48EB0E982BAD}"/>
    <cellStyle name="40% - Accent5 17" xfId="435" xr:uid="{2BFF68E3-AD1F-4156-897E-E77F1173F441}"/>
    <cellStyle name="40% - Accent5 18" xfId="436" xr:uid="{662E897B-4F6D-4F17-8ABB-C423CF0951CB}"/>
    <cellStyle name="40% - Accent5 19" xfId="437" xr:uid="{52715A37-79C3-43F2-AD16-ACB33DB67814}"/>
    <cellStyle name="40% - Accent5 2" xfId="438" xr:uid="{6C3A2699-EDC1-4BD8-8825-DD5C4F04D594}"/>
    <cellStyle name="40% - Accent5 20" xfId="439" xr:uid="{EEBD279C-DA7A-410F-8A95-350F039F2CE4}"/>
    <cellStyle name="40% - Accent5 21" xfId="440" xr:uid="{9490B09E-7A62-491C-B446-B45A4F93A53C}"/>
    <cellStyle name="40% - Accent5 22" xfId="441" xr:uid="{1B52054D-E6AF-4A06-9691-7CB4952C0549}"/>
    <cellStyle name="40% - Accent5 23" xfId="442" xr:uid="{E8A0557D-0663-4D0E-8F96-0F98B6719915}"/>
    <cellStyle name="40% - Accent5 24" xfId="443" xr:uid="{9CBE7745-4C7F-45DD-BBDA-ABCF1FBA757D}"/>
    <cellStyle name="40% - Accent5 25" xfId="444" xr:uid="{80D87E18-E693-4837-BDC2-18BAA438D7FC}"/>
    <cellStyle name="40% - Accent5 26" xfId="445" xr:uid="{EFF3C868-A383-4637-9FC6-FB8A02B45100}"/>
    <cellStyle name="40% - Accent5 27" xfId="446" xr:uid="{2F020662-CB90-4AD9-8CF0-F7BFC1D54A5E}"/>
    <cellStyle name="40% - Accent5 28" xfId="447" xr:uid="{8C7EBC6C-54E0-419A-BADE-EDDD98BD4184}"/>
    <cellStyle name="40% - Accent5 29" xfId="448" xr:uid="{EA700052-C9D2-4B32-A0FC-9BF0D3D639C4}"/>
    <cellStyle name="40% - Accent5 3" xfId="449" xr:uid="{6E232090-5F4D-48B6-94DF-0BB92C8E523F}"/>
    <cellStyle name="40% - Accent5 30" xfId="450" xr:uid="{273CDD64-BBA8-48FB-9303-AE184A621801}"/>
    <cellStyle name="40% - Accent5 31" xfId="451" xr:uid="{17F4A365-C8F4-4B77-8D7B-789D8D1DD583}"/>
    <cellStyle name="40% - Accent5 32" xfId="452" xr:uid="{A553CBFC-7939-460B-AD3F-E12532412FD2}"/>
    <cellStyle name="40% - Accent5 33" xfId="453" xr:uid="{98FBD2AF-4E52-4BA9-885A-791092B31368}"/>
    <cellStyle name="40% - Accent5 34" xfId="454" xr:uid="{29853119-B472-40C0-8CDE-35BF0F8407E8}"/>
    <cellStyle name="40% - Accent5 35" xfId="455" xr:uid="{9A0E62E6-CD50-4D2E-838B-881C980A69F5}"/>
    <cellStyle name="40% - Accent5 36" xfId="456" xr:uid="{AA8949E2-DD75-45B2-B613-1E32067DBE35}"/>
    <cellStyle name="40% - Accent5 37" xfId="457" xr:uid="{2BA5BEA7-2B42-4C14-BFE6-C6CB4718AF9D}"/>
    <cellStyle name="40% - Accent5 38" xfId="458" xr:uid="{7305042B-2A71-45C0-8DCA-C660C475A63C}"/>
    <cellStyle name="40% - Accent5 39" xfId="459" xr:uid="{61C16CDD-19A1-4DCF-9748-8BD4E109891F}"/>
    <cellStyle name="40% - Accent5 4" xfId="460" xr:uid="{7C09B20C-5B23-446B-AEDC-AD0E605175B2}"/>
    <cellStyle name="40% - Accent5 40" xfId="461" xr:uid="{F4FBBFC0-1AC2-46FA-AE14-065F95DCB0FB}"/>
    <cellStyle name="40% - Accent5 5" xfId="462" xr:uid="{B50B12C3-BDA9-42BF-B2B8-765FC0D54FD8}"/>
    <cellStyle name="40% - Accent5 6" xfId="463" xr:uid="{C678F1B6-CCB3-408B-91B6-1D81AD081833}"/>
    <cellStyle name="40% - Accent5 7" xfId="464" xr:uid="{B2A3D38E-F0DB-4B8D-8149-6A84A8CB7F0B}"/>
    <cellStyle name="40% - Accent5 8" xfId="465" xr:uid="{9E026193-2984-457F-B2B3-BCA4195496F4}"/>
    <cellStyle name="40% - Accent5 9" xfId="466" xr:uid="{CC6AF4DB-DC6E-4F0A-B786-CEA742A08C59}"/>
    <cellStyle name="40% - Accent6 10" xfId="467" xr:uid="{D8B9B29A-FFE5-4C19-BEC6-EEE66821DA8B}"/>
    <cellStyle name="40% - Accent6 11" xfId="468" xr:uid="{4EA69D22-89E1-48A3-B950-54F7CD20B26C}"/>
    <cellStyle name="40% - Accent6 12" xfId="469" xr:uid="{70AD3834-306C-43E0-8C56-2FEC5E008A4C}"/>
    <cellStyle name="40% - Accent6 13" xfId="470" xr:uid="{A26D8425-511C-4B48-B0DF-BF7BCA4D15E9}"/>
    <cellStyle name="40% - Accent6 14" xfId="471" xr:uid="{338FE376-71B6-46CF-86AE-C24791D7500A}"/>
    <cellStyle name="40% - Accent6 15" xfId="472" xr:uid="{A1BB1773-DC1A-4A9A-9BBF-4E7353BE54A2}"/>
    <cellStyle name="40% - Accent6 16" xfId="473" xr:uid="{4A9E874A-DF35-4423-9A35-BCB480C4F59D}"/>
    <cellStyle name="40% - Accent6 17" xfId="474" xr:uid="{9268F57B-A414-4CC5-8274-7EED9B0302CF}"/>
    <cellStyle name="40% - Accent6 18" xfId="475" xr:uid="{781C2B1C-8015-4E72-8F8D-E1DEEEF0AB94}"/>
    <cellStyle name="40% - Accent6 19" xfId="476" xr:uid="{AF43FAB8-AE05-4D26-8433-E99E144E2AD3}"/>
    <cellStyle name="40% - Accent6 2" xfId="477" xr:uid="{F4C585BD-2E74-41A4-BBC6-59684FC2C99A}"/>
    <cellStyle name="40% - Accent6 20" xfId="478" xr:uid="{2098D488-A29B-4B38-9D00-4B12A6E25EAB}"/>
    <cellStyle name="40% - Accent6 21" xfId="479" xr:uid="{FEEE52CF-C0E7-41B6-9747-A16B132C2B2C}"/>
    <cellStyle name="40% - Accent6 22" xfId="480" xr:uid="{96620C8D-F6E9-4675-830C-964C7E976939}"/>
    <cellStyle name="40% - Accent6 23" xfId="481" xr:uid="{D43439C5-5F61-440B-ABD0-082C64E5D49A}"/>
    <cellStyle name="40% - Accent6 24" xfId="482" xr:uid="{0459DD86-95D7-4D2D-B425-F3A942C0F8D9}"/>
    <cellStyle name="40% - Accent6 25" xfId="483" xr:uid="{0A76A029-C947-4BCB-B0C8-183F80917F06}"/>
    <cellStyle name="40% - Accent6 26" xfId="484" xr:uid="{78B0C507-3D03-4DFD-874C-C0697D4A7CDD}"/>
    <cellStyle name="40% - Accent6 27" xfId="485" xr:uid="{3C4540C3-6070-4124-AD27-C3136CD281E5}"/>
    <cellStyle name="40% - Accent6 28" xfId="486" xr:uid="{81C8D8B6-E151-45FC-B3BF-04CBE9BD6D29}"/>
    <cellStyle name="40% - Accent6 29" xfId="487" xr:uid="{73E2A5AF-FECB-42D1-B288-BC01E5E2E85F}"/>
    <cellStyle name="40% - Accent6 3" xfId="488" xr:uid="{F4556F27-6680-49A9-B2A1-C12F3B85AB73}"/>
    <cellStyle name="40% - Accent6 30" xfId="489" xr:uid="{5A7FC533-57A7-46C1-A265-E0F3B81A8B98}"/>
    <cellStyle name="40% - Accent6 31" xfId="490" xr:uid="{BDD4889C-E766-4992-BDE4-E345B71E5A22}"/>
    <cellStyle name="40% - Accent6 32" xfId="491" xr:uid="{4FF8AF59-4136-41A2-A22F-6F7C5258B77E}"/>
    <cellStyle name="40% - Accent6 33" xfId="492" xr:uid="{F4730411-CBF1-4B77-AC69-EF86A5250B3E}"/>
    <cellStyle name="40% - Accent6 34" xfId="493" xr:uid="{7099AC6B-AFE1-44DF-86A7-5ED075F7CD91}"/>
    <cellStyle name="40% - Accent6 35" xfId="494" xr:uid="{422BCE13-C474-4671-93C6-182BA094A31F}"/>
    <cellStyle name="40% - Accent6 36" xfId="495" xr:uid="{F24801D3-C7FD-49F9-A027-63004BFA3645}"/>
    <cellStyle name="40% - Accent6 37" xfId="496" xr:uid="{8CCC331D-7A80-4839-82D1-AFFEA373AF08}"/>
    <cellStyle name="40% - Accent6 38" xfId="497" xr:uid="{6A6CE8EE-5FA4-455F-9740-07C658FD2FEA}"/>
    <cellStyle name="40% - Accent6 39" xfId="498" xr:uid="{132B5637-D23A-438F-A1FE-F2BB9F62467F}"/>
    <cellStyle name="40% - Accent6 4" xfId="499" xr:uid="{E6A1C9D7-6423-4D14-8AD5-4E5026441E61}"/>
    <cellStyle name="40% - Accent6 40" xfId="500" xr:uid="{198B98F0-F20F-43F1-AFC9-AE41D6977557}"/>
    <cellStyle name="40% - Accent6 5" xfId="501" xr:uid="{845A1740-914F-4B95-999A-F638468727F4}"/>
    <cellStyle name="40% - Accent6 6" xfId="502" xr:uid="{4814096C-6A15-4F24-83BD-088C67C445CF}"/>
    <cellStyle name="40% - Accent6 7" xfId="503" xr:uid="{D8002610-05A4-48E2-A725-36936D378719}"/>
    <cellStyle name="40% - Accent6 8" xfId="504" xr:uid="{F2203E39-7A01-43A1-8486-773BC509D941}"/>
    <cellStyle name="40% - Accent6 9" xfId="505" xr:uid="{4AACEC41-23CB-4C07-80C7-9E685456EBF3}"/>
    <cellStyle name="60% - Accent1 10" xfId="506" xr:uid="{A754A00D-32C4-4A72-BE9D-9C19A4D279ED}"/>
    <cellStyle name="60% - Accent1 11" xfId="507" xr:uid="{637E99CC-A94D-46EA-937D-900D4F656CB3}"/>
    <cellStyle name="60% - Accent1 12" xfId="508" xr:uid="{DDBD3E69-D783-4AB3-B83A-4055410686E1}"/>
    <cellStyle name="60% - Accent1 13" xfId="509" xr:uid="{3FF178B4-A6D1-4A3E-89E0-F5B3829C2E0C}"/>
    <cellStyle name="60% - Accent1 14" xfId="510" xr:uid="{CBB5AC50-8606-4435-8868-0A16B7A19596}"/>
    <cellStyle name="60% - Accent1 15" xfId="511" xr:uid="{0547CCB8-647D-4307-AD0C-8F3F503C575C}"/>
    <cellStyle name="60% - Accent1 16" xfId="512" xr:uid="{D7879108-289B-40BB-ADB2-83021A8503BC}"/>
    <cellStyle name="60% - Accent1 17" xfId="513" xr:uid="{09E99538-CAD7-46ED-9283-24F46D2A57D6}"/>
    <cellStyle name="60% - Accent1 18" xfId="514" xr:uid="{E17E848C-D711-48C2-AEA1-E06B074655C7}"/>
    <cellStyle name="60% - Accent1 19" xfId="515" xr:uid="{89030A74-F606-4449-AEBC-4C900C14898E}"/>
    <cellStyle name="60% - Accent1 2" xfId="516" xr:uid="{A80F5AFD-EBC8-4278-AE65-EF3104A20BF2}"/>
    <cellStyle name="60% - Accent1 20" xfId="517" xr:uid="{D18D0DBA-3FBC-4A9E-B603-8CC58220D05B}"/>
    <cellStyle name="60% - Accent1 21" xfId="518" xr:uid="{AE4FE708-3579-4FAD-BC5D-0DA416BD65B7}"/>
    <cellStyle name="60% - Accent1 22" xfId="519" xr:uid="{8FF490F3-8703-4D43-829A-C442DB7AFF30}"/>
    <cellStyle name="60% - Accent1 23" xfId="520" xr:uid="{CC202293-938E-4985-BA9A-429F6EA2C0BF}"/>
    <cellStyle name="60% - Accent1 24" xfId="521" xr:uid="{79C8BC60-E6B0-48C0-B293-2247DD6F1319}"/>
    <cellStyle name="60% - Accent1 25" xfId="522" xr:uid="{9C71DBAB-32FA-4A75-81C1-CE53FC5438BC}"/>
    <cellStyle name="60% - Accent1 26" xfId="523" xr:uid="{8CB8FD05-A202-4D62-B8FA-6F55711D2E93}"/>
    <cellStyle name="60% - Accent1 27" xfId="524" xr:uid="{40A039AF-7EA3-4830-91B7-E6EC92F07284}"/>
    <cellStyle name="60% - Accent1 28" xfId="525" xr:uid="{7079228C-D7F5-4A74-B2F3-B6C556A4F42C}"/>
    <cellStyle name="60% - Accent1 29" xfId="526" xr:uid="{8184A22A-42A0-4D59-95BD-81BCB408056D}"/>
    <cellStyle name="60% - Accent1 3" xfId="527" xr:uid="{46C46295-5F88-44A9-A272-77A36F42141C}"/>
    <cellStyle name="60% - Accent1 30" xfId="528" xr:uid="{CBFDC6F0-B89B-4DCC-9BA2-68111145994B}"/>
    <cellStyle name="60% - Accent1 31" xfId="529" xr:uid="{49A2D46B-5664-486F-9D8D-A3D52F1B4569}"/>
    <cellStyle name="60% - Accent1 32" xfId="530" xr:uid="{628EAE17-90CD-4F94-A778-E4F9A75283C4}"/>
    <cellStyle name="60% - Accent1 33" xfId="531" xr:uid="{4DC0F1BD-D80F-43A8-A0F4-FD5EBC538F79}"/>
    <cellStyle name="60% - Accent1 34" xfId="532" xr:uid="{AC225A40-DE4E-42C0-9AD1-2A5E836C6FAB}"/>
    <cellStyle name="60% - Accent1 35" xfId="533" xr:uid="{AA98009A-F016-48C9-A395-ACDC5244E9FE}"/>
    <cellStyle name="60% - Accent1 36" xfId="534" xr:uid="{B2D620F2-6584-41A3-A894-D57F7406F862}"/>
    <cellStyle name="60% - Accent1 37" xfId="535" xr:uid="{CC13DF83-3467-4927-B38F-94274E52B60D}"/>
    <cellStyle name="60% - Accent1 38" xfId="536" xr:uid="{FEFD9056-639E-4A9F-B16C-49B13A64F9FC}"/>
    <cellStyle name="60% - Accent1 39" xfId="537" xr:uid="{351E20AD-45E2-4F68-84D8-6F5C1E50FBEF}"/>
    <cellStyle name="60% - Accent1 4" xfId="538" xr:uid="{3F13F645-8333-471B-B568-47FC610A5328}"/>
    <cellStyle name="60% - Accent1 40" xfId="539" xr:uid="{E4937255-7AE7-46B0-A6B6-59E99BC79B38}"/>
    <cellStyle name="60% - Accent1 5" xfId="540" xr:uid="{40C31A84-7D39-4118-91ED-DDF313B3679C}"/>
    <cellStyle name="60% - Accent1 6" xfId="541" xr:uid="{F6AEB430-9650-4C37-976D-C721B32EB359}"/>
    <cellStyle name="60% - Accent1 7" xfId="542" xr:uid="{EEDF3272-2971-4FE5-802E-474F38BF5574}"/>
    <cellStyle name="60% - Accent1 8" xfId="543" xr:uid="{CCB5219F-330F-4E87-B65D-21C906C5C9A7}"/>
    <cellStyle name="60% - Accent1 9" xfId="544" xr:uid="{BCD706E5-BF92-47CE-B1F8-88638A84D73E}"/>
    <cellStyle name="60% - Accent2 10" xfId="545" xr:uid="{059175D9-2EFE-4BE1-A4E7-1A7ED2228DFF}"/>
    <cellStyle name="60% - Accent2 11" xfId="546" xr:uid="{B21633D1-C57F-4552-9727-BB32B47D593E}"/>
    <cellStyle name="60% - Accent2 12" xfId="547" xr:uid="{D9D4F564-DF83-4F56-993D-654FB30FF98A}"/>
    <cellStyle name="60% - Accent2 13" xfId="548" xr:uid="{9DF4561E-6E21-48C5-8DFB-3A5D8B1E2A0F}"/>
    <cellStyle name="60% - Accent2 14" xfId="549" xr:uid="{39604232-0CC1-43DE-BE43-F6DC303F9544}"/>
    <cellStyle name="60% - Accent2 15" xfId="550" xr:uid="{F4E1D6CA-C88A-4662-9546-9CC507C18A79}"/>
    <cellStyle name="60% - Accent2 16" xfId="551" xr:uid="{3413A82F-3785-4F57-9599-866DD977A4E2}"/>
    <cellStyle name="60% - Accent2 17" xfId="552" xr:uid="{BC1D679E-0A6C-4E1C-B3A6-C50B82534981}"/>
    <cellStyle name="60% - Accent2 18" xfId="553" xr:uid="{B4FD94CB-9767-4919-A99F-5D5550992ED5}"/>
    <cellStyle name="60% - Accent2 19" xfId="554" xr:uid="{75662620-370A-4424-B246-A8C93F4CE1D8}"/>
    <cellStyle name="60% - Accent2 2" xfId="555" xr:uid="{7073D4C4-E103-4EF5-93EF-4A731633202F}"/>
    <cellStyle name="60% - Accent2 20" xfId="556" xr:uid="{E80C00B0-8A2E-494B-A18D-EE29C397578B}"/>
    <cellStyle name="60% - Accent2 21" xfId="557" xr:uid="{6432528F-2B60-4FBC-ABF3-BB7C0D66537F}"/>
    <cellStyle name="60% - Accent2 22" xfId="558" xr:uid="{52B2C11E-D2F3-4940-BA8F-BCAA91328F8B}"/>
    <cellStyle name="60% - Accent2 23" xfId="559" xr:uid="{F257F0D3-FDAB-489D-AD18-451C842EEB4A}"/>
    <cellStyle name="60% - Accent2 24" xfId="560" xr:uid="{31D81E29-0860-492E-9020-7F41C05A9961}"/>
    <cellStyle name="60% - Accent2 25" xfId="561" xr:uid="{5F528ADA-7A1A-4F46-B6DA-482B70A19807}"/>
    <cellStyle name="60% - Accent2 26" xfId="562" xr:uid="{01A8E109-5A30-460C-B1ED-662C83A5DC4D}"/>
    <cellStyle name="60% - Accent2 27" xfId="563" xr:uid="{F529F2C8-D3E2-40FE-BA6F-BAE5BAC3EA7A}"/>
    <cellStyle name="60% - Accent2 28" xfId="564" xr:uid="{4B7F1804-9C7B-4D22-B874-FB6EC39BA83A}"/>
    <cellStyle name="60% - Accent2 29" xfId="565" xr:uid="{B6A4A2CF-24FA-4FD0-BEDA-3DB63822F85C}"/>
    <cellStyle name="60% - Accent2 3" xfId="566" xr:uid="{C15DE96D-E9E5-4647-8EC3-3C68CA87C06A}"/>
    <cellStyle name="60% - Accent2 30" xfId="567" xr:uid="{BC5D2993-7563-4FB1-911D-9AE305B6DF27}"/>
    <cellStyle name="60% - Accent2 31" xfId="568" xr:uid="{CA737D7B-7D1E-41DB-B106-D1653CAAC188}"/>
    <cellStyle name="60% - Accent2 32" xfId="569" xr:uid="{E2215761-737E-47DE-A712-6782956436C4}"/>
    <cellStyle name="60% - Accent2 33" xfId="570" xr:uid="{A6C3EF5E-A4ED-4504-AE11-6950834C3318}"/>
    <cellStyle name="60% - Accent2 34" xfId="571" xr:uid="{EBB1D13F-E7C3-4B6C-9E87-36C55C018705}"/>
    <cellStyle name="60% - Accent2 35" xfId="572" xr:uid="{A51D3F9A-2BEA-45A4-90FC-6EA5E6F08DE3}"/>
    <cellStyle name="60% - Accent2 36" xfId="573" xr:uid="{B938E02C-689B-48FC-ADB0-AC0C11BDD661}"/>
    <cellStyle name="60% - Accent2 37" xfId="574" xr:uid="{222A238E-C52F-4527-AD78-7711C1E6F368}"/>
    <cellStyle name="60% - Accent2 38" xfId="575" xr:uid="{9ABE6225-50C6-4542-9FF4-ADA5F8E3B6C6}"/>
    <cellStyle name="60% - Accent2 39" xfId="576" xr:uid="{69C68600-6727-46F4-AFBE-21826AEBFB76}"/>
    <cellStyle name="60% - Accent2 4" xfId="577" xr:uid="{7713128F-8CAA-4803-8000-44855CD7CFB3}"/>
    <cellStyle name="60% - Accent2 40" xfId="578" xr:uid="{3C078DA5-5D6D-4E3A-8910-E29F6884490F}"/>
    <cellStyle name="60% - Accent2 5" xfId="579" xr:uid="{60694F72-026C-4F3B-8833-FC6794E5904E}"/>
    <cellStyle name="60% - Accent2 6" xfId="580" xr:uid="{852540F1-0411-42D3-9FFE-20C40CB2A998}"/>
    <cellStyle name="60% - Accent2 7" xfId="581" xr:uid="{B0EAFDF0-8EC1-4067-9A6F-EDA7454551A3}"/>
    <cellStyle name="60% - Accent2 8" xfId="582" xr:uid="{80FF8FAF-A0BB-440A-B468-96DECC83DE34}"/>
    <cellStyle name="60% - Accent2 9" xfId="583" xr:uid="{C19F69FB-14AA-4CD4-BE39-94A4DBA2F6F7}"/>
    <cellStyle name="60% - Accent3 10" xfId="584" xr:uid="{0AC98E90-7C44-46D5-BE71-7C34B46E7A9C}"/>
    <cellStyle name="60% - Accent3 11" xfId="585" xr:uid="{8ECC6F97-94A6-4DDE-A91C-A7D523E69E83}"/>
    <cellStyle name="60% - Accent3 12" xfId="586" xr:uid="{C1DC44EA-F21B-4C08-A713-A41996F4F788}"/>
    <cellStyle name="60% - Accent3 13" xfId="587" xr:uid="{005AADA6-448F-4C55-9ADC-83F410ECF4C3}"/>
    <cellStyle name="60% - Accent3 14" xfId="588" xr:uid="{B8625EF2-BE7F-4F61-95FE-E87D450528A2}"/>
    <cellStyle name="60% - Accent3 15" xfId="589" xr:uid="{46B497DB-C7BC-4DBA-8888-76BD754544B6}"/>
    <cellStyle name="60% - Accent3 16" xfId="590" xr:uid="{3B50326C-FDCB-46D4-BFA0-98C273611D49}"/>
    <cellStyle name="60% - Accent3 17" xfId="591" xr:uid="{D73C1142-D8C6-4680-8BF9-C44D4F74D0E1}"/>
    <cellStyle name="60% - Accent3 18" xfId="592" xr:uid="{CA0D641A-4A80-4B8D-B079-25FCD3C202EC}"/>
    <cellStyle name="60% - Accent3 19" xfId="593" xr:uid="{28D3B594-B722-4083-A0DF-02B8775D5EA7}"/>
    <cellStyle name="60% - Accent3 2" xfId="594" xr:uid="{6E073158-B0CF-4D73-9547-E9F29B7197F6}"/>
    <cellStyle name="60% - Accent3 20" xfId="595" xr:uid="{E05EB0BB-10AB-4F55-B3F0-BFCC46381C23}"/>
    <cellStyle name="60% - Accent3 21" xfId="596" xr:uid="{76A60531-3D59-43BE-95D4-BA3F55114FFE}"/>
    <cellStyle name="60% - Accent3 22" xfId="597" xr:uid="{1DDDEBA2-8329-4E01-8B62-D91C0F96DC86}"/>
    <cellStyle name="60% - Accent3 23" xfId="598" xr:uid="{8B895E09-7CC3-48BB-AC48-21F140661870}"/>
    <cellStyle name="60% - Accent3 24" xfId="599" xr:uid="{BA018F35-9050-42CC-8A44-A1197CF05EEF}"/>
    <cellStyle name="60% - Accent3 25" xfId="600" xr:uid="{304EF557-E7D4-4767-B23F-01D02C3111D8}"/>
    <cellStyle name="60% - Accent3 26" xfId="601" xr:uid="{A1696F63-58ED-47F9-A773-36B9C015C32A}"/>
    <cellStyle name="60% - Accent3 27" xfId="602" xr:uid="{5A4F5271-EBE1-4F4A-A1A6-C3FEB4BB90D1}"/>
    <cellStyle name="60% - Accent3 28" xfId="603" xr:uid="{C1B62F6E-4BD1-4342-A6CC-2D36790D6EA0}"/>
    <cellStyle name="60% - Accent3 29" xfId="604" xr:uid="{5B240E5C-4134-4786-9CDD-5D4F1BEE51F5}"/>
    <cellStyle name="60% - Accent3 3" xfId="605" xr:uid="{E6145678-228A-4873-9191-398B2910120A}"/>
    <cellStyle name="60% - Accent3 30" xfId="606" xr:uid="{3676B7FC-CBDD-4C36-B862-5ECE445BCA29}"/>
    <cellStyle name="60% - Accent3 31" xfId="607" xr:uid="{76E74ADA-DD56-48EB-B193-0F58F438CE6F}"/>
    <cellStyle name="60% - Accent3 32" xfId="608" xr:uid="{360427B3-D97A-4022-9BCD-9040B940EBB5}"/>
    <cellStyle name="60% - Accent3 33" xfId="609" xr:uid="{58A30DD1-5DB2-4615-BFF0-CEFDE4D3BB19}"/>
    <cellStyle name="60% - Accent3 34" xfId="610" xr:uid="{DBCCB0ED-3F6D-434A-B653-AEAA79599786}"/>
    <cellStyle name="60% - Accent3 35" xfId="611" xr:uid="{956CC5B1-1534-42BD-9D03-3F68405A3728}"/>
    <cellStyle name="60% - Accent3 36" xfId="612" xr:uid="{BCBDCEA3-5455-4E0F-8F13-3779B7D11D2F}"/>
    <cellStyle name="60% - Accent3 37" xfId="613" xr:uid="{68CB287F-F5AA-4BAE-84F6-48FF3A7662F2}"/>
    <cellStyle name="60% - Accent3 38" xfId="614" xr:uid="{73E32D51-A7AB-49A0-8337-DC6A810438AA}"/>
    <cellStyle name="60% - Accent3 39" xfId="615" xr:uid="{FBA648DB-22B0-4600-95DE-84B3AA9DE2D7}"/>
    <cellStyle name="60% - Accent3 4" xfId="616" xr:uid="{EA18FB10-EADA-4A13-9F9E-35BD9B4699BC}"/>
    <cellStyle name="60% - Accent3 40" xfId="617" xr:uid="{198E058A-310A-4BE5-BE52-1A33CEE6B8D9}"/>
    <cellStyle name="60% - Accent3 5" xfId="618" xr:uid="{3628B4E9-9292-43D0-809A-7589E61AB2A1}"/>
    <cellStyle name="60% - Accent3 6" xfId="619" xr:uid="{C6AF7ABA-236B-4205-A373-77E4E6351269}"/>
    <cellStyle name="60% - Accent3 7" xfId="620" xr:uid="{EDE88088-4235-4C38-B7DC-44BB05185037}"/>
    <cellStyle name="60% - Accent3 8" xfId="621" xr:uid="{1AA6CAC6-53DD-4610-B490-AABF83961B89}"/>
    <cellStyle name="60% - Accent3 9" xfId="622" xr:uid="{6D65F5B8-AF73-4C61-8318-1E7D431AE34A}"/>
    <cellStyle name="60% - Accent4 10" xfId="623" xr:uid="{016A5EE2-B603-4B9B-9082-D52977315CE5}"/>
    <cellStyle name="60% - Accent4 11" xfId="624" xr:uid="{791112B4-CD76-413D-9CAD-DB2E1754FA5E}"/>
    <cellStyle name="60% - Accent4 12" xfId="625" xr:uid="{8914F41F-E0FA-433E-9AC4-00FEE6063E96}"/>
    <cellStyle name="60% - Accent4 13" xfId="626" xr:uid="{1B8D4C06-CE2D-4CC4-B984-BE7D07494464}"/>
    <cellStyle name="60% - Accent4 14" xfId="627" xr:uid="{93491EEC-60EE-4452-8062-EC86D63E5C83}"/>
    <cellStyle name="60% - Accent4 15" xfId="628" xr:uid="{A9AC3A09-A3D7-4EC4-A555-8478065A4914}"/>
    <cellStyle name="60% - Accent4 16" xfId="629" xr:uid="{BBD5D69F-BCC8-4FFF-8E09-2DD32115812C}"/>
    <cellStyle name="60% - Accent4 17" xfId="630" xr:uid="{188DEE22-0158-4484-A999-805BBE876471}"/>
    <cellStyle name="60% - Accent4 18" xfId="631" xr:uid="{6EA0CDF5-1555-4ED7-9847-2C1D84BD0498}"/>
    <cellStyle name="60% - Accent4 19" xfId="632" xr:uid="{1CB6EC41-C3AA-4E36-8952-C4A1788DB1CD}"/>
    <cellStyle name="60% - Accent4 2" xfId="633" xr:uid="{0AEF92C8-B5CC-47AE-8E73-A3390D83AA13}"/>
    <cellStyle name="60% - Accent4 20" xfId="634" xr:uid="{97EF620B-4FBA-4BBF-9587-A8B2EA865557}"/>
    <cellStyle name="60% - Accent4 21" xfId="635" xr:uid="{D307D304-2769-4429-95FB-C83708950060}"/>
    <cellStyle name="60% - Accent4 22" xfId="636" xr:uid="{5E747A73-B4DE-43B8-A854-1B12DE349CEB}"/>
    <cellStyle name="60% - Accent4 23" xfId="637" xr:uid="{5CF36E67-08CF-4A79-B3D9-288DBDE13465}"/>
    <cellStyle name="60% - Accent4 24" xfId="638" xr:uid="{AA09553D-DA84-4D4D-AA83-6F662BE2B3BB}"/>
    <cellStyle name="60% - Accent4 25" xfId="639" xr:uid="{1D97DA07-EF01-402E-80FA-13B6062CD1C3}"/>
    <cellStyle name="60% - Accent4 26" xfId="640" xr:uid="{6F2D6D47-A1C1-4A37-B002-5961F5DC2B94}"/>
    <cellStyle name="60% - Accent4 27" xfId="641" xr:uid="{C341C13C-F3A6-4045-8810-E0DF21EE1372}"/>
    <cellStyle name="60% - Accent4 28" xfId="642" xr:uid="{2D8508C7-6C95-4F4A-A1DB-D7829B8726CF}"/>
    <cellStyle name="60% - Accent4 29" xfId="643" xr:uid="{C2ED0C24-F1D9-4C0E-A5E7-26437F80276B}"/>
    <cellStyle name="60% - Accent4 3" xfId="644" xr:uid="{5341F27E-06DC-4B12-87E4-89F5A3FAB686}"/>
    <cellStyle name="60% - Accent4 30" xfId="645" xr:uid="{22B5F333-BAB6-4966-95FE-96813791290C}"/>
    <cellStyle name="60% - Accent4 31" xfId="646" xr:uid="{0BF585C0-96A1-44D8-909F-0182723BC40A}"/>
    <cellStyle name="60% - Accent4 32" xfId="647" xr:uid="{59D3978B-E9DE-4281-A6CB-83F5C77289D2}"/>
    <cellStyle name="60% - Accent4 33" xfId="648" xr:uid="{A51BFC6A-2D15-4C22-97EB-8CD56A8B65B5}"/>
    <cellStyle name="60% - Accent4 34" xfId="649" xr:uid="{F822192C-CB73-4569-9A69-C3556EDFB193}"/>
    <cellStyle name="60% - Accent4 35" xfId="650" xr:uid="{48010359-28AE-4764-B2D0-F981F32FA843}"/>
    <cellStyle name="60% - Accent4 36" xfId="651" xr:uid="{64ED608F-7CC0-4816-835F-2F538492D161}"/>
    <cellStyle name="60% - Accent4 37" xfId="652" xr:uid="{A5F8E31F-A255-41E2-A2CA-BD5D7AE6A5BD}"/>
    <cellStyle name="60% - Accent4 38" xfId="653" xr:uid="{B26BE03E-8D66-4D3C-8F60-E6583064E2A5}"/>
    <cellStyle name="60% - Accent4 39" xfId="654" xr:uid="{2BFFBBA2-8F6B-41FF-B44A-E459CAA9CCE6}"/>
    <cellStyle name="60% - Accent4 4" xfId="655" xr:uid="{9C36AC48-0D45-4237-AE4B-59F119018BAF}"/>
    <cellStyle name="60% - Accent4 40" xfId="656" xr:uid="{5C9476CE-1940-4C1B-B397-F8256FA9A220}"/>
    <cellStyle name="60% - Accent4 5" xfId="657" xr:uid="{E0F037E0-EA96-46FA-8465-7A9C4508DDE2}"/>
    <cellStyle name="60% - Accent4 6" xfId="658" xr:uid="{4CD10027-E390-414D-9AF1-CF4C5A3B9FC3}"/>
    <cellStyle name="60% - Accent4 7" xfId="659" xr:uid="{EA1C395C-F129-42E8-83B0-6BE303AA0551}"/>
    <cellStyle name="60% - Accent4 8" xfId="660" xr:uid="{D862D493-BC21-4C0A-A618-07C4BD7B221F}"/>
    <cellStyle name="60% - Accent4 9" xfId="661" xr:uid="{76CA3AFB-7916-486D-BA13-9F6553F34C7C}"/>
    <cellStyle name="60% - Accent5 10" xfId="662" xr:uid="{39F49A4A-60C4-41A0-A49F-ACC404993927}"/>
    <cellStyle name="60% - Accent5 11" xfId="663" xr:uid="{01873249-D1A2-45BE-9BEB-6D48219E47A6}"/>
    <cellStyle name="60% - Accent5 12" xfId="664" xr:uid="{7CB0934B-7AEB-4CAD-AA2E-302B27D60ED5}"/>
    <cellStyle name="60% - Accent5 13" xfId="665" xr:uid="{472E9E88-7355-4776-84F2-EFED1933B211}"/>
    <cellStyle name="60% - Accent5 14" xfId="666" xr:uid="{C0506B3C-EBFE-4A7F-80D6-582F0533A243}"/>
    <cellStyle name="60% - Accent5 15" xfId="667" xr:uid="{6D33EBFE-2AC0-4CBD-B732-EECDF1DCCC1E}"/>
    <cellStyle name="60% - Accent5 16" xfId="668" xr:uid="{6415D9CB-430C-434A-9EAC-3193B28DD45B}"/>
    <cellStyle name="60% - Accent5 17" xfId="669" xr:uid="{DCC823DF-ABEA-4BC9-861B-57DF7EB006D0}"/>
    <cellStyle name="60% - Accent5 18" xfId="670" xr:uid="{C0694FC1-5AA2-4AAB-BB6D-5C52D5735586}"/>
    <cellStyle name="60% - Accent5 19" xfId="671" xr:uid="{85E8A944-C7F3-494E-BB3F-30DF3266C651}"/>
    <cellStyle name="60% - Accent5 2" xfId="672" xr:uid="{D68E6B91-D29B-476F-BD80-698EA4994AE2}"/>
    <cellStyle name="60% - Accent5 20" xfId="673" xr:uid="{C0D7949E-D13E-4E5F-80CB-20098E55FF8F}"/>
    <cellStyle name="60% - Accent5 21" xfId="674" xr:uid="{9FA5265C-4753-401E-8DCC-4459F017E632}"/>
    <cellStyle name="60% - Accent5 22" xfId="675" xr:uid="{63AC3812-86CB-4366-8682-BD6E39918461}"/>
    <cellStyle name="60% - Accent5 23" xfId="676" xr:uid="{9737096E-5EB4-4FB8-BF94-B0B87BDAE9A3}"/>
    <cellStyle name="60% - Accent5 24" xfId="677" xr:uid="{DE211A29-E5D5-4AAE-90DD-19496281852C}"/>
    <cellStyle name="60% - Accent5 25" xfId="678" xr:uid="{BD8F1E2F-EDA0-4F43-87AA-DDC8ADAD8769}"/>
    <cellStyle name="60% - Accent5 26" xfId="679" xr:uid="{21787FF3-607A-4AC3-AF25-52B934F40B1E}"/>
    <cellStyle name="60% - Accent5 27" xfId="680" xr:uid="{17A51A69-D124-43CC-BDAB-280495727EBE}"/>
    <cellStyle name="60% - Accent5 28" xfId="681" xr:uid="{358BBD4D-C50C-4511-A239-667FEEB6F5BB}"/>
    <cellStyle name="60% - Accent5 29" xfId="682" xr:uid="{F9877B1B-71ED-4B70-8295-87ECA71C332F}"/>
    <cellStyle name="60% - Accent5 3" xfId="683" xr:uid="{5C542327-D7E5-48CF-ABC7-37147E1391E9}"/>
    <cellStyle name="60% - Accent5 30" xfId="684" xr:uid="{4FC178F9-C079-4FD7-9CB2-A68D3BFCAB4A}"/>
    <cellStyle name="60% - Accent5 31" xfId="685" xr:uid="{B2771093-C801-4469-9BA9-BE3A586F3684}"/>
    <cellStyle name="60% - Accent5 32" xfId="686" xr:uid="{8BEDC609-2363-4768-88EB-8473D237C39B}"/>
    <cellStyle name="60% - Accent5 33" xfId="687" xr:uid="{2A3BB3F8-7CA2-41BB-AC2E-CCE95DDFF5B0}"/>
    <cellStyle name="60% - Accent5 34" xfId="688" xr:uid="{1E017C5B-C0C1-4B46-BBA3-D4B904D758EF}"/>
    <cellStyle name="60% - Accent5 35" xfId="689" xr:uid="{3B8AB3D3-BFA3-43AE-8897-4D8C1A5E47BE}"/>
    <cellStyle name="60% - Accent5 36" xfId="690" xr:uid="{808C3833-3B4A-4A37-B80F-52D85BCC0B59}"/>
    <cellStyle name="60% - Accent5 37" xfId="691" xr:uid="{12EDBFFC-D27C-4E23-8204-B477CBEB2551}"/>
    <cellStyle name="60% - Accent5 38" xfId="692" xr:uid="{AE14F316-01C7-42B7-BE58-0DEF383FE60A}"/>
    <cellStyle name="60% - Accent5 39" xfId="693" xr:uid="{21F1298F-DC9F-4303-82E5-F3ECF9E28AB4}"/>
    <cellStyle name="60% - Accent5 4" xfId="694" xr:uid="{779A7E18-916A-4773-84AF-A27FEC5C16B9}"/>
    <cellStyle name="60% - Accent5 40" xfId="695" xr:uid="{ED426949-F6CB-4201-8008-A9A01A8DD769}"/>
    <cellStyle name="60% - Accent5 5" xfId="696" xr:uid="{78887B59-1D2A-4FAD-BE80-9F4767FA08E7}"/>
    <cellStyle name="60% - Accent5 6" xfId="697" xr:uid="{2C83F508-DE1A-42DD-BB4A-296A2B05B7D7}"/>
    <cellStyle name="60% - Accent5 7" xfId="698" xr:uid="{2A4A4726-471F-4ECB-9200-E3ECBA110B25}"/>
    <cellStyle name="60% - Accent5 8" xfId="699" xr:uid="{0E6BB87A-FC06-434E-B89A-57DF2F26B04F}"/>
    <cellStyle name="60% - Accent5 9" xfId="700" xr:uid="{D589CB94-9390-4BF8-A3A3-7D931D488050}"/>
    <cellStyle name="60% - Accent6 10" xfId="701" xr:uid="{6A3F61C6-C0E1-4D35-9BEA-4BDD8FBBDB0E}"/>
    <cellStyle name="60% - Accent6 11" xfId="702" xr:uid="{EEEEA9CB-D5C6-4B4C-8645-E9352B7A3CEC}"/>
    <cellStyle name="60% - Accent6 12" xfId="703" xr:uid="{BFDE9607-17A0-4A69-8635-6AA02F24CA4F}"/>
    <cellStyle name="60% - Accent6 13" xfId="704" xr:uid="{56B486C6-F30A-4245-8EE4-8A86DB6DA7E2}"/>
    <cellStyle name="60% - Accent6 14" xfId="705" xr:uid="{96893589-8550-47B8-AD18-303FEC454E69}"/>
    <cellStyle name="60% - Accent6 15" xfId="706" xr:uid="{3A6D90D1-B1EB-40B7-83D5-6702D2BFF047}"/>
    <cellStyle name="60% - Accent6 16" xfId="707" xr:uid="{3FE5F5AD-20BF-428B-841A-CC6EC99017B5}"/>
    <cellStyle name="60% - Accent6 17" xfId="708" xr:uid="{45C5739B-E189-4057-A72F-84362E8BD637}"/>
    <cellStyle name="60% - Accent6 18" xfId="709" xr:uid="{DC1265FD-C745-4AD5-AFD1-EB6FDD5078DD}"/>
    <cellStyle name="60% - Accent6 19" xfId="710" xr:uid="{AB0E559F-1B8B-467C-AB5A-63FE4761B1B6}"/>
    <cellStyle name="60% - Accent6 2" xfId="711" xr:uid="{26349A08-3DF3-472B-AA80-92D0AE3434F7}"/>
    <cellStyle name="60% - Accent6 20" xfId="712" xr:uid="{76DA720B-2561-4888-B067-05E68AF35E00}"/>
    <cellStyle name="60% - Accent6 21" xfId="713" xr:uid="{92D383D3-BC4E-4F6A-8FBB-DFC92FDDA1F9}"/>
    <cellStyle name="60% - Accent6 22" xfId="714" xr:uid="{E90A04B6-9EA2-4A00-88B4-507D0F432F39}"/>
    <cellStyle name="60% - Accent6 23" xfId="715" xr:uid="{83A89B68-8773-4DA2-92C5-CF1A523C5C53}"/>
    <cellStyle name="60% - Accent6 24" xfId="716" xr:uid="{F76A6B35-861D-4A76-A577-CEB2EDA35C45}"/>
    <cellStyle name="60% - Accent6 25" xfId="717" xr:uid="{91BD458A-1EAF-4F5F-9F8B-1900DDFEF283}"/>
    <cellStyle name="60% - Accent6 26" xfId="718" xr:uid="{F4F28332-6829-4862-84E4-95AD368CC154}"/>
    <cellStyle name="60% - Accent6 27" xfId="719" xr:uid="{D48620F4-F0B1-4389-A763-984406CD0726}"/>
    <cellStyle name="60% - Accent6 28" xfId="720" xr:uid="{516BC403-52BC-4488-98D7-5BEA42BCC9BD}"/>
    <cellStyle name="60% - Accent6 29" xfId="721" xr:uid="{D5DF9114-EF99-46D7-8F4D-251CD02C0987}"/>
    <cellStyle name="60% - Accent6 3" xfId="722" xr:uid="{9A2288FF-B18E-498C-B910-ADA1A5D461E9}"/>
    <cellStyle name="60% - Accent6 30" xfId="723" xr:uid="{F6BB8A33-A849-432F-B2F3-111234F98CB5}"/>
    <cellStyle name="60% - Accent6 31" xfId="724" xr:uid="{746F2851-95CC-4E64-980F-EDCBC9027127}"/>
    <cellStyle name="60% - Accent6 32" xfId="725" xr:uid="{DB2453D8-141F-4BF2-B649-D9F08FCE5F7A}"/>
    <cellStyle name="60% - Accent6 33" xfId="726" xr:uid="{C63F485C-52DE-4685-A5F0-23CF3E041577}"/>
    <cellStyle name="60% - Accent6 34" xfId="727" xr:uid="{0BC46665-CBBA-4750-BB8C-3C202F105067}"/>
    <cellStyle name="60% - Accent6 35" xfId="728" xr:uid="{A77E12C3-7153-4B78-B333-A4A8913C0BDE}"/>
    <cellStyle name="60% - Accent6 36" xfId="729" xr:uid="{DC6CD1CF-B960-4461-82C9-67FB8477693D}"/>
    <cellStyle name="60% - Accent6 37" xfId="730" xr:uid="{CD768F6C-2FC2-4DAA-BA91-985C1F149A53}"/>
    <cellStyle name="60% - Accent6 38" xfId="731" xr:uid="{6791D877-D524-4BA9-9BE7-BEDFA9FD88CB}"/>
    <cellStyle name="60% - Accent6 39" xfId="732" xr:uid="{80385E20-3E62-4A2F-9ED5-9D217A638E04}"/>
    <cellStyle name="60% - Accent6 4" xfId="733" xr:uid="{BA25F8DE-A2C8-4C89-89F6-242F2FE87FCC}"/>
    <cellStyle name="60% - Accent6 40" xfId="734" xr:uid="{F2C56FFE-396A-444E-8B31-1A089A0F8B6F}"/>
    <cellStyle name="60% - Accent6 5" xfId="735" xr:uid="{DCAE5090-1D91-4677-8757-FF4F29A71B82}"/>
    <cellStyle name="60% - Accent6 6" xfId="736" xr:uid="{830EFCAF-E4BE-450D-9089-87F1F11737EE}"/>
    <cellStyle name="60% - Accent6 7" xfId="737" xr:uid="{B3D00FA7-0908-492D-857C-134C197470EB}"/>
    <cellStyle name="60% - Accent6 8" xfId="738" xr:uid="{B1A0FDEB-8A3B-41C0-A34B-D3B6832CC41F}"/>
    <cellStyle name="60% - Accent6 9" xfId="739" xr:uid="{AC8FE495-0514-42B4-B0F4-593DA550F983}"/>
    <cellStyle name="Accent1 10" xfId="740" xr:uid="{6ECF3B90-0121-466B-B8C2-7773A48A4F43}"/>
    <cellStyle name="Accent1 11" xfId="741" xr:uid="{D0E056D2-EF76-4845-94E5-201E2FB6F70C}"/>
    <cellStyle name="Accent1 12" xfId="742" xr:uid="{018861A3-03B8-46D9-AB32-440720537D42}"/>
    <cellStyle name="Accent1 13" xfId="743" xr:uid="{F12DF838-7580-4B91-9E26-ABDB631370CA}"/>
    <cellStyle name="Accent1 14" xfId="744" xr:uid="{B602C527-4C50-4BEE-8EF8-56869695E9F8}"/>
    <cellStyle name="Accent1 15" xfId="745" xr:uid="{0D2F1A27-97E9-4E64-8CA9-142F847F8710}"/>
    <cellStyle name="Accent1 16" xfId="746" xr:uid="{610DD6CA-440C-4A8F-9D89-D26A941D19E3}"/>
    <cellStyle name="Accent1 17" xfId="747" xr:uid="{C996DBB1-9744-4C5B-849F-DF3BDC202CAE}"/>
    <cellStyle name="Accent1 18" xfId="748" xr:uid="{78896849-EF01-4201-9923-7A45CD999467}"/>
    <cellStyle name="Accent1 19" xfId="749" xr:uid="{CF82B514-830B-4A06-A64A-84B652C5C9DE}"/>
    <cellStyle name="Accent1 2" xfId="750" xr:uid="{3483A897-0048-453A-A0DD-44BE8EBFE489}"/>
    <cellStyle name="Accent1 20" xfId="751" xr:uid="{C05F2AAD-A07C-46C3-9D85-590DB2ADE121}"/>
    <cellStyle name="Accent1 21" xfId="752" xr:uid="{691834B4-728D-4503-AB56-16C59C601988}"/>
    <cellStyle name="Accent1 22" xfId="753" xr:uid="{8683FB42-12F6-4D7B-A93C-129D02035CBE}"/>
    <cellStyle name="Accent1 23" xfId="754" xr:uid="{E46BEB66-1CD1-41DF-AAA5-00610A62C8D2}"/>
    <cellStyle name="Accent1 24" xfId="755" xr:uid="{AE115C57-163B-493C-8D8B-3E31474FCF61}"/>
    <cellStyle name="Accent1 25" xfId="756" xr:uid="{24A525F6-4595-4251-918B-5A4F0E7B4FD1}"/>
    <cellStyle name="Accent1 26" xfId="757" xr:uid="{B0F07467-831B-4DF9-8B9F-BF978236FD81}"/>
    <cellStyle name="Accent1 27" xfId="758" xr:uid="{2570C4DA-3755-4065-A884-4D24FC5C31F4}"/>
    <cellStyle name="Accent1 28" xfId="759" xr:uid="{569D64C4-57FD-447F-8622-112753F555CC}"/>
    <cellStyle name="Accent1 29" xfId="760" xr:uid="{B17CF1B3-2848-4AE4-B2E9-426CD28ABCEA}"/>
    <cellStyle name="Accent1 3" xfId="761" xr:uid="{113FDB2A-F054-4EA3-8847-A05FF26CDCDE}"/>
    <cellStyle name="Accent1 30" xfId="762" xr:uid="{042558D5-8C8D-4553-962E-F3A0DA107DDD}"/>
    <cellStyle name="Accent1 31" xfId="763" xr:uid="{03EC13FE-505B-440E-8B32-8680E97BFDF5}"/>
    <cellStyle name="Accent1 32" xfId="764" xr:uid="{EABE4527-8719-49E4-A882-AD9FDBD2FAA3}"/>
    <cellStyle name="Accent1 33" xfId="765" xr:uid="{F1DC80C9-44D1-4E02-B2A8-6AB3355AE6B5}"/>
    <cellStyle name="Accent1 34" xfId="766" xr:uid="{189727C0-D866-4D0A-93B5-DAF6A42723E3}"/>
    <cellStyle name="Accent1 35" xfId="767" xr:uid="{0B690243-35FD-42B4-B44D-901A9FD74DF8}"/>
    <cellStyle name="Accent1 36" xfId="768" xr:uid="{30066077-97C8-4056-A381-960A0396418C}"/>
    <cellStyle name="Accent1 37" xfId="769" xr:uid="{9CCFF6F8-53BB-48D6-A532-A3BF1FC64776}"/>
    <cellStyle name="Accent1 38" xfId="770" xr:uid="{263E5ACB-B129-4C43-9BBC-C3EB851ABAFC}"/>
    <cellStyle name="Accent1 39" xfId="771" xr:uid="{DA05E2D4-90D6-416C-9B00-4012700E89C3}"/>
    <cellStyle name="Accent1 4" xfId="772" xr:uid="{387573F9-56DB-4FE2-AA94-59994E377F38}"/>
    <cellStyle name="Accent1 40" xfId="773" xr:uid="{D89B1F1A-5B45-40F7-83E2-38EA1C3BE19E}"/>
    <cellStyle name="Accent1 5" xfId="774" xr:uid="{D0A9B0D9-D1F1-420F-B5A8-767F2A5049E3}"/>
    <cellStyle name="Accent1 6" xfId="775" xr:uid="{F7E603BF-BA96-4041-BC93-E18294523297}"/>
    <cellStyle name="Accent1 7" xfId="776" xr:uid="{BC333459-8949-4291-8BA9-974A6B8DABD5}"/>
    <cellStyle name="Accent1 8" xfId="777" xr:uid="{B5C8596F-523C-4C45-B64F-D101189F83BA}"/>
    <cellStyle name="Accent1 9" xfId="778" xr:uid="{7F5167D1-05B2-42BD-953B-EE11867ECE25}"/>
    <cellStyle name="Accent2 10" xfId="779" xr:uid="{1224E493-6D82-4BD7-86E4-97D9510000BC}"/>
    <cellStyle name="Accent2 11" xfId="780" xr:uid="{F858242B-DF04-48E1-B642-B5E319134E72}"/>
    <cellStyle name="Accent2 12" xfId="781" xr:uid="{A62B9D2B-51E2-4B75-A093-A6DC8B879B2B}"/>
    <cellStyle name="Accent2 13" xfId="782" xr:uid="{2A977633-DA82-48AF-BD9A-8E3F4BD394A1}"/>
    <cellStyle name="Accent2 14" xfId="783" xr:uid="{C5D02CC3-4436-4D99-B976-4CBC1E7CCB9D}"/>
    <cellStyle name="Accent2 15" xfId="784" xr:uid="{50B044D6-1964-4523-BE1D-49DA60ACBB5A}"/>
    <cellStyle name="Accent2 16" xfId="785" xr:uid="{6D15B7FA-7F85-426F-A08A-7D05759DE080}"/>
    <cellStyle name="Accent2 17" xfId="786" xr:uid="{FF8D0208-70A8-474A-BFCF-73E481A2B6D1}"/>
    <cellStyle name="Accent2 18" xfId="787" xr:uid="{DC011FA3-6B29-4F9C-BB83-D0FDD69E1668}"/>
    <cellStyle name="Accent2 19" xfId="788" xr:uid="{019938BB-6371-4F9B-A926-CDF9E46B041C}"/>
    <cellStyle name="Accent2 2" xfId="789" xr:uid="{23C5A77F-92BE-4E38-B958-F26ADDD268BB}"/>
    <cellStyle name="Accent2 20" xfId="790" xr:uid="{E1CDBBD6-5D54-4110-AC4D-E4975564A903}"/>
    <cellStyle name="Accent2 21" xfId="791" xr:uid="{AD07623B-0923-471D-9A32-90A31A06EF51}"/>
    <cellStyle name="Accent2 22" xfId="792" xr:uid="{824A4AE5-8877-4D38-AFA4-3142FBF456A2}"/>
    <cellStyle name="Accent2 23" xfId="793" xr:uid="{30E47083-6AFC-4A49-A3B3-C35FFA5FDEB9}"/>
    <cellStyle name="Accent2 24" xfId="794" xr:uid="{2A651ADC-7BEF-40EE-833E-97B83C851096}"/>
    <cellStyle name="Accent2 25" xfId="795" xr:uid="{2B7CE0A2-D45C-412A-9823-9D0511D246D7}"/>
    <cellStyle name="Accent2 26" xfId="796" xr:uid="{00A2212B-2493-4528-8D91-9F4862BA60AD}"/>
    <cellStyle name="Accent2 27" xfId="797" xr:uid="{3682B36F-6CA4-4F18-B0DF-8DF5B8D503D7}"/>
    <cellStyle name="Accent2 28" xfId="798" xr:uid="{975F02FD-E2EA-4D24-9685-8D2408FF4CFA}"/>
    <cellStyle name="Accent2 29" xfId="799" xr:uid="{B5A310E3-CFAC-4B9C-9841-610563FB508F}"/>
    <cellStyle name="Accent2 3" xfId="800" xr:uid="{4B31C7C5-BDA0-4901-8151-210885A82640}"/>
    <cellStyle name="Accent2 30" xfId="801" xr:uid="{EF2CA85E-8CA7-4F28-BE6F-14CA054AF51D}"/>
    <cellStyle name="Accent2 31" xfId="802" xr:uid="{2521384A-BE2A-4497-B47A-F12FEA94D887}"/>
    <cellStyle name="Accent2 32" xfId="803" xr:uid="{4921AF03-77FB-41CA-85E9-D8C6E0765959}"/>
    <cellStyle name="Accent2 33" xfId="804" xr:uid="{490D0C34-999A-42F2-AE25-40ABDC01B1F4}"/>
    <cellStyle name="Accent2 34" xfId="805" xr:uid="{46A7BBDE-F980-42B2-8D09-84881C5218DC}"/>
    <cellStyle name="Accent2 35" xfId="806" xr:uid="{C6A64124-E69E-4AFF-B2E3-A3BDDE06A286}"/>
    <cellStyle name="Accent2 36" xfId="807" xr:uid="{C7C730E1-782D-42A4-B03D-B3337EAB31C3}"/>
    <cellStyle name="Accent2 37" xfId="808" xr:uid="{EC2FE775-903B-488C-BC6C-3DBC51FCECF2}"/>
    <cellStyle name="Accent2 38" xfId="809" xr:uid="{5D8B998A-63A6-471E-A2D1-787FB95D33FA}"/>
    <cellStyle name="Accent2 39" xfId="810" xr:uid="{9999CD15-A0E3-4025-9D8F-6EA8A6F40737}"/>
    <cellStyle name="Accent2 4" xfId="811" xr:uid="{ADA75F38-0666-4111-A801-C4C2AB8B00AF}"/>
    <cellStyle name="Accent2 40" xfId="812" xr:uid="{3CE173E4-FFDD-4227-AD8E-F9C96FB51FE2}"/>
    <cellStyle name="Accent2 5" xfId="813" xr:uid="{E38E70B3-B8AB-49CA-87A4-AAB44A95E1CD}"/>
    <cellStyle name="Accent2 6" xfId="814" xr:uid="{F94F39D4-062E-42D6-B473-82530215B942}"/>
    <cellStyle name="Accent2 7" xfId="815" xr:uid="{D0659E02-1478-49F0-A5FC-2770976F310E}"/>
    <cellStyle name="Accent2 8" xfId="816" xr:uid="{277E8EFF-4184-43F2-A0FC-CE151A079E76}"/>
    <cellStyle name="Accent2 9" xfId="817" xr:uid="{83AEDB9B-C846-41A6-88A2-53E8E73BEE53}"/>
    <cellStyle name="Accent3 10" xfId="818" xr:uid="{E2D14BB7-F138-40F6-B3AA-D24E9A69D4A1}"/>
    <cellStyle name="Accent3 11" xfId="819" xr:uid="{B28B7BAD-D931-4A95-9707-C5986772FED4}"/>
    <cellStyle name="Accent3 12" xfId="820" xr:uid="{DC373C1D-2D5D-46EE-A63D-8848FD983A56}"/>
    <cellStyle name="Accent3 13" xfId="821" xr:uid="{2D6FF572-70F5-4C65-A80D-B7B6F0B5BB9E}"/>
    <cellStyle name="Accent3 14" xfId="822" xr:uid="{06582BFD-7FE0-449A-9E37-92EE77B47E7D}"/>
    <cellStyle name="Accent3 15" xfId="823" xr:uid="{1ED14442-155F-4016-A9FC-F7FEF50D7BD7}"/>
    <cellStyle name="Accent3 16" xfId="824" xr:uid="{83DEF0B3-96FC-41E5-929E-32BDE59459B0}"/>
    <cellStyle name="Accent3 17" xfId="825" xr:uid="{E0D65B52-0512-49B8-A239-A40AFAE814C5}"/>
    <cellStyle name="Accent3 18" xfId="826" xr:uid="{BC4ABBE0-1EB0-4A5F-BCF5-9DB9B3B465FD}"/>
    <cellStyle name="Accent3 19" xfId="827" xr:uid="{B66C9E73-6054-4BDA-B6FB-9A74320AB5EE}"/>
    <cellStyle name="Accent3 2" xfId="828" xr:uid="{CD7CCFA7-CF98-487C-84A1-6D528C7D98B5}"/>
    <cellStyle name="Accent3 20" xfId="829" xr:uid="{DE82EED4-85D4-4335-841A-85C85D2D27E0}"/>
    <cellStyle name="Accent3 21" xfId="830" xr:uid="{F734E992-5591-46A1-955B-182E33955CA2}"/>
    <cellStyle name="Accent3 22" xfId="831" xr:uid="{AD8F8E2D-780A-4641-96A6-40407470DB20}"/>
    <cellStyle name="Accent3 23" xfId="832" xr:uid="{CCF89FF6-2864-440F-A5E3-5846657856E8}"/>
    <cellStyle name="Accent3 24" xfId="833" xr:uid="{16F776D6-DD23-4F7E-B787-561FEBE10434}"/>
    <cellStyle name="Accent3 25" xfId="834" xr:uid="{87AF6967-64E0-458D-BD49-B59722D5A133}"/>
    <cellStyle name="Accent3 26" xfId="835" xr:uid="{EDDF5F75-4940-4C9C-A304-984DE8EE9F09}"/>
    <cellStyle name="Accent3 27" xfId="836" xr:uid="{DF15F0A1-7D48-4CA0-8766-6FF093030E4B}"/>
    <cellStyle name="Accent3 28" xfId="837" xr:uid="{A91B981E-1D82-481B-80FD-5BC6A7278B6E}"/>
    <cellStyle name="Accent3 29" xfId="838" xr:uid="{1F1AD2EF-272E-4773-9C28-BFAF214ABEE8}"/>
    <cellStyle name="Accent3 3" xfId="839" xr:uid="{331B01EC-A8D1-4998-8467-E669CF061772}"/>
    <cellStyle name="Accent3 30" xfId="840" xr:uid="{65660B6B-E22B-4C05-90C3-D8382A2DC6B3}"/>
    <cellStyle name="Accent3 31" xfId="841" xr:uid="{B71138DE-D1AD-4B3E-A6A4-0C517C54DFC2}"/>
    <cellStyle name="Accent3 32" xfId="842" xr:uid="{540338AC-E2A7-4C15-AE62-65F80EACBEA8}"/>
    <cellStyle name="Accent3 33" xfId="843" xr:uid="{1D0E9F07-F3C5-4F16-BFBC-1791021BBD68}"/>
    <cellStyle name="Accent3 34" xfId="844" xr:uid="{08678DD1-664C-46ED-BE98-D3CCC82B9CBD}"/>
    <cellStyle name="Accent3 35" xfId="845" xr:uid="{37904AC2-D08F-487E-9AA2-CD96E13B9BCE}"/>
    <cellStyle name="Accent3 36" xfId="846" xr:uid="{053A679D-3803-4CF9-BE5F-8D238CDBAB75}"/>
    <cellStyle name="Accent3 37" xfId="847" xr:uid="{C979D9D6-2C04-482D-BE07-DB40DF0FD812}"/>
    <cellStyle name="Accent3 38" xfId="848" xr:uid="{D5DFCE3D-9E8D-4C65-8D45-1799E6F99E4A}"/>
    <cellStyle name="Accent3 39" xfId="849" xr:uid="{D993CDC9-2D39-45EE-A963-41E2E24ED66F}"/>
    <cellStyle name="Accent3 4" xfId="850" xr:uid="{470C4F30-2B54-4BAE-98EF-B5D8B9327196}"/>
    <cellStyle name="Accent3 40" xfId="851" xr:uid="{B09E3CDC-FAE4-4573-A640-A31C7FBE01CC}"/>
    <cellStyle name="Accent3 5" xfId="852" xr:uid="{88FD8193-5CAF-4AEF-9EAA-C130BFB149E8}"/>
    <cellStyle name="Accent3 6" xfId="853" xr:uid="{3259451B-A175-42EE-886D-A305E4BE3AFE}"/>
    <cellStyle name="Accent3 7" xfId="854" xr:uid="{E684AD12-593D-46D5-B8A7-D1841DC8BFE2}"/>
    <cellStyle name="Accent3 8" xfId="855" xr:uid="{ED9F2B24-84E2-4902-A9D1-AB2F8EF25A71}"/>
    <cellStyle name="Accent3 9" xfId="856" xr:uid="{02C88EC8-9CCC-4B02-B34D-E98F7B922407}"/>
    <cellStyle name="Accent4 10" xfId="857" xr:uid="{952E0CF3-C70B-4DDD-B423-3DC48510E4E5}"/>
    <cellStyle name="Accent4 11" xfId="858" xr:uid="{0B48FC43-D137-4CD1-A864-7672CCECAEB2}"/>
    <cellStyle name="Accent4 12" xfId="859" xr:uid="{1B3D3150-9B37-46F8-AFEF-BC59FB768FC7}"/>
    <cellStyle name="Accent4 13" xfId="860" xr:uid="{06047912-9ED6-4137-85EF-29A93741FF3A}"/>
    <cellStyle name="Accent4 14" xfId="861" xr:uid="{E533FCC8-7A5D-4FE9-8CDF-DD9028CA66E8}"/>
    <cellStyle name="Accent4 15" xfId="862" xr:uid="{202DC6FD-1013-413B-8571-860A6BF9235F}"/>
    <cellStyle name="Accent4 16" xfId="863" xr:uid="{47C79F3D-9EFE-49E8-A948-D9A83DD52D74}"/>
    <cellStyle name="Accent4 17" xfId="864" xr:uid="{C0623668-B706-4481-BF1C-137F25BB0D97}"/>
    <cellStyle name="Accent4 18" xfId="865" xr:uid="{5321DC49-B7B4-4877-88ED-191674E8C000}"/>
    <cellStyle name="Accent4 19" xfId="866" xr:uid="{5BF9D8CA-50D7-4B01-92B6-B027F6526EBE}"/>
    <cellStyle name="Accent4 2" xfId="867" xr:uid="{EAAD8410-27A8-40C3-96C0-F403211EECD5}"/>
    <cellStyle name="Accent4 20" xfId="868" xr:uid="{F64350D6-1C3E-4EE2-A0F4-03E1640429A8}"/>
    <cellStyle name="Accent4 21" xfId="869" xr:uid="{86C97605-867D-454C-815B-52E021EC31D7}"/>
    <cellStyle name="Accent4 22" xfId="870" xr:uid="{806EEE88-44F2-4AD9-9DE4-00CFC94BB3E0}"/>
    <cellStyle name="Accent4 23" xfId="871" xr:uid="{06EF737F-FF8C-488A-BA2C-9FE164A5BC83}"/>
    <cellStyle name="Accent4 24" xfId="872" xr:uid="{C15FF6D1-816E-4129-91EA-C5E816EBB28F}"/>
    <cellStyle name="Accent4 25" xfId="873" xr:uid="{6482C3ED-F3BC-4CC1-BAFE-BA4128A32BE7}"/>
    <cellStyle name="Accent4 26" xfId="874" xr:uid="{2DB2C0BB-CC92-4EA2-AFC5-1C732A2E3C1B}"/>
    <cellStyle name="Accent4 27" xfId="875" xr:uid="{602D4DD1-330D-4470-9587-84D2230882A7}"/>
    <cellStyle name="Accent4 28" xfId="876" xr:uid="{707A1802-5633-47D4-8861-A0302262776C}"/>
    <cellStyle name="Accent4 29" xfId="877" xr:uid="{6C77CEF8-FB14-42BE-9434-E9A6D1B46497}"/>
    <cellStyle name="Accent4 3" xfId="878" xr:uid="{882E4DFE-5385-4B0F-88C7-D6D42D53864E}"/>
    <cellStyle name="Accent4 30" xfId="879" xr:uid="{E7B2D857-72FA-4F0E-AA56-8500DF3C6F6F}"/>
    <cellStyle name="Accent4 31" xfId="880" xr:uid="{C46FF1BB-B10D-4DAC-8B06-612B6BA5EB9F}"/>
    <cellStyle name="Accent4 32" xfId="881" xr:uid="{28768E1E-CBF2-4E21-9E59-8E828B4E1E33}"/>
    <cellStyle name="Accent4 33" xfId="882" xr:uid="{CC5AE190-56B4-4144-9909-0D97A32E5FF1}"/>
    <cellStyle name="Accent4 34" xfId="883" xr:uid="{84E2D811-520E-48B3-B15D-44F816E2E4C8}"/>
    <cellStyle name="Accent4 35" xfId="884" xr:uid="{721D34FC-9C66-440B-9E8C-A4F0741F9A2B}"/>
    <cellStyle name="Accent4 36" xfId="885" xr:uid="{8A7E5677-3DD3-4FB1-8C7F-40CA603E0037}"/>
    <cellStyle name="Accent4 37" xfId="886" xr:uid="{44A3132E-FB54-4B7D-B824-63E3B263B0DB}"/>
    <cellStyle name="Accent4 38" xfId="887" xr:uid="{052B6256-79A6-4DAD-B241-69BC168C3028}"/>
    <cellStyle name="Accent4 39" xfId="888" xr:uid="{252CC7B0-2DA3-4426-B8AB-925BF152FBF3}"/>
    <cellStyle name="Accent4 4" xfId="889" xr:uid="{4CE4D857-4827-4B1F-8F3D-5951E8EBE6B3}"/>
    <cellStyle name="Accent4 40" xfId="890" xr:uid="{572156FF-1920-4ECE-8F29-79ACC427FB07}"/>
    <cellStyle name="Accent4 5" xfId="891" xr:uid="{C725B0FE-1984-48C5-8A1B-00E7D8CB9310}"/>
    <cellStyle name="Accent4 6" xfId="892" xr:uid="{9814402D-077D-4FC6-B4B6-C589A6CDA4C6}"/>
    <cellStyle name="Accent4 7" xfId="893" xr:uid="{AC941B73-A6C9-4119-8814-4C896DCB4647}"/>
    <cellStyle name="Accent4 8" xfId="894" xr:uid="{191D376B-508C-4AE7-8B5E-CB5B7677C7AA}"/>
    <cellStyle name="Accent4 9" xfId="895" xr:uid="{8BACC335-8072-402A-902A-8B174FF30B82}"/>
    <cellStyle name="Accent5 10" xfId="896" xr:uid="{5FC2AC02-EE44-4C50-8797-55DF52BE3422}"/>
    <cellStyle name="Accent5 11" xfId="897" xr:uid="{A96C24FA-59B8-4BD2-9088-637F9C6650F0}"/>
    <cellStyle name="Accent5 12" xfId="898" xr:uid="{CCC56BDC-7830-4C5E-866C-0BACE9AB086C}"/>
    <cellStyle name="Accent5 13" xfId="899" xr:uid="{8C9BE57A-25DF-4B2F-95A8-42352ECB2768}"/>
    <cellStyle name="Accent5 14" xfId="900" xr:uid="{1A866411-9EB9-479F-A087-732E7F6039A8}"/>
    <cellStyle name="Accent5 15" xfId="901" xr:uid="{6779C377-159D-403B-A2CD-5D2897DB730C}"/>
    <cellStyle name="Accent5 16" xfId="902" xr:uid="{183DB4A1-8049-4803-895F-6840B1BB5F8C}"/>
    <cellStyle name="Accent5 17" xfId="903" xr:uid="{2E730686-3124-4278-9AE0-0EFDA11BE41B}"/>
    <cellStyle name="Accent5 18" xfId="904" xr:uid="{8472F5B6-E353-4296-8895-93AE6F429A55}"/>
    <cellStyle name="Accent5 19" xfId="905" xr:uid="{F1AA6119-33CB-4EC5-9ADF-190C4D7F3AC4}"/>
    <cellStyle name="Accent5 2" xfId="906" xr:uid="{AE0E5746-AFEB-45D9-83D8-2875422CA53D}"/>
    <cellStyle name="Accent5 20" xfId="907" xr:uid="{FBF692C1-C6F5-4C84-8396-49DD57936F59}"/>
    <cellStyle name="Accent5 21" xfId="908" xr:uid="{4DA173F4-969F-4E2D-9886-6DB72DDDD9D3}"/>
    <cellStyle name="Accent5 22" xfId="909" xr:uid="{ED1C36B6-95EE-4C4F-8DC7-9335C75F5BAA}"/>
    <cellStyle name="Accent5 23" xfId="910" xr:uid="{B712862C-630E-46BF-AF02-E17B0BD35EA3}"/>
    <cellStyle name="Accent5 24" xfId="911" xr:uid="{6A902156-A053-484D-93D7-4EF1164EDCD8}"/>
    <cellStyle name="Accent5 25" xfId="912" xr:uid="{411745BB-925E-44E0-9E06-32119AE5DC16}"/>
    <cellStyle name="Accent5 26" xfId="913" xr:uid="{D68191C6-F912-4EE4-A67F-020DE9991852}"/>
    <cellStyle name="Accent5 27" xfId="914" xr:uid="{83CC77CD-7BB5-4EE9-8FC2-CD162777C05D}"/>
    <cellStyle name="Accent5 28" xfId="915" xr:uid="{33FB5EE0-775B-4841-9E6D-06C9507CB972}"/>
    <cellStyle name="Accent5 29" xfId="916" xr:uid="{47939811-474A-4E5D-A322-7336252A1025}"/>
    <cellStyle name="Accent5 3" xfId="917" xr:uid="{470851D7-43D9-4355-AD87-1D21B98219A5}"/>
    <cellStyle name="Accent5 30" xfId="918" xr:uid="{F90DBA3F-2445-470C-A217-4AD1AF687B66}"/>
    <cellStyle name="Accent5 31" xfId="919" xr:uid="{8344E86B-F179-4771-BF02-6534DF397822}"/>
    <cellStyle name="Accent5 32" xfId="920" xr:uid="{1169FFD1-79A1-4B6D-A98B-BDBD2391CD88}"/>
    <cellStyle name="Accent5 33" xfId="921" xr:uid="{6C65A92B-2082-4BB2-8C7A-F4A1D0B21667}"/>
    <cellStyle name="Accent5 34" xfId="922" xr:uid="{E03E4AAD-97B8-478E-9644-3145ADFD0F50}"/>
    <cellStyle name="Accent5 35" xfId="923" xr:uid="{D14EC4F4-89CF-47E6-93A4-A1076A4A857B}"/>
    <cellStyle name="Accent5 36" xfId="924" xr:uid="{E6BE811F-D252-43B9-8F11-B1A48D2B13E3}"/>
    <cellStyle name="Accent5 37" xfId="925" xr:uid="{ABEC3614-4B16-4BD7-882A-B30789615F4E}"/>
    <cellStyle name="Accent5 38" xfId="926" xr:uid="{F1FE2C11-7F8D-45CB-AD5C-D3359A7C30EE}"/>
    <cellStyle name="Accent5 39" xfId="927" xr:uid="{0ACDA307-311D-460E-B370-309DDF77FF64}"/>
    <cellStyle name="Accent5 4" xfId="928" xr:uid="{7753C69E-C513-4F70-A4DF-55121F0AD247}"/>
    <cellStyle name="Accent5 40" xfId="929" xr:uid="{199C3FDF-981C-4C6C-A073-4248A208EED7}"/>
    <cellStyle name="Accent5 5" xfId="930" xr:uid="{242B83B5-1BCE-46E0-A014-0A7526F9AE1F}"/>
    <cellStyle name="Accent5 6" xfId="931" xr:uid="{9991730B-141D-4AFD-9D0E-3983CB788810}"/>
    <cellStyle name="Accent5 7" xfId="932" xr:uid="{4012F5A5-ACF8-49E6-9701-C57DEA5080D2}"/>
    <cellStyle name="Accent5 8" xfId="933" xr:uid="{963F9408-5914-43BB-ACBE-E46801D40BA5}"/>
    <cellStyle name="Accent5 9" xfId="934" xr:uid="{7CA32172-C93E-4780-BDF2-6D079B71EA78}"/>
    <cellStyle name="Accent6 10" xfId="935" xr:uid="{AAAD8ED3-91B8-4395-9FF3-6A3756BD7A77}"/>
    <cellStyle name="Accent6 11" xfId="936" xr:uid="{60FDADC2-DDCD-420F-AECE-21DC6929BDD7}"/>
    <cellStyle name="Accent6 12" xfId="937" xr:uid="{BF66CBD5-C94D-4960-B710-6C195C667DB2}"/>
    <cellStyle name="Accent6 13" xfId="938" xr:uid="{7B9BC888-4440-43DF-AA2D-68F119B9FD79}"/>
    <cellStyle name="Accent6 14" xfId="939" xr:uid="{59D6B16A-5C85-4B65-908E-CFB9BFFA6FE3}"/>
    <cellStyle name="Accent6 15" xfId="940" xr:uid="{1CAE2890-1EEA-4A39-9AFA-E567BD591B83}"/>
    <cellStyle name="Accent6 16" xfId="941" xr:uid="{F196E1D6-B5C2-4B8B-922A-9F16DA010E37}"/>
    <cellStyle name="Accent6 17" xfId="942" xr:uid="{B5BC1492-5F37-4857-9D84-96E8116D0FC9}"/>
    <cellStyle name="Accent6 18" xfId="943" xr:uid="{65E3FE14-384A-456C-9FD4-0DBB62F12A3F}"/>
    <cellStyle name="Accent6 19" xfId="944" xr:uid="{458B1B39-2377-45F4-83D0-770D84928C73}"/>
    <cellStyle name="Accent6 2" xfId="945" xr:uid="{DCD9FD0B-3FE9-438A-8E6B-E5D0C949D037}"/>
    <cellStyle name="Accent6 20" xfId="946" xr:uid="{30963E5B-43C0-48EE-BD30-561740A1F101}"/>
    <cellStyle name="Accent6 21" xfId="947" xr:uid="{488B953B-8991-43B8-B425-592117BE03ED}"/>
    <cellStyle name="Accent6 22" xfId="948" xr:uid="{7CC760B8-76F7-4C13-8E65-D8F95ED3B5D2}"/>
    <cellStyle name="Accent6 23" xfId="949" xr:uid="{D3E2EFF6-4311-46D4-B90F-D06924C781A2}"/>
    <cellStyle name="Accent6 24" xfId="950" xr:uid="{145D3FA1-BDBE-4598-B6D8-600F4973FEC8}"/>
    <cellStyle name="Accent6 25" xfId="951" xr:uid="{3B899C44-673D-4A03-9A79-B86700D08AB0}"/>
    <cellStyle name="Accent6 26" xfId="952" xr:uid="{B39A0FED-65ED-414D-9859-1D119B360651}"/>
    <cellStyle name="Accent6 27" xfId="953" xr:uid="{8BAC0837-369E-48DF-8BB7-32C0DF1100A0}"/>
    <cellStyle name="Accent6 28" xfId="954" xr:uid="{9E0F0350-B395-4193-A7DA-A224B62270E2}"/>
    <cellStyle name="Accent6 29" xfId="955" xr:uid="{56ECEB5A-40E7-45B1-8819-B6E8FC3908BD}"/>
    <cellStyle name="Accent6 3" xfId="956" xr:uid="{A6FF9860-44BC-446D-85A8-4B4C285180B5}"/>
    <cellStyle name="Accent6 30" xfId="957" xr:uid="{A9205176-A703-4372-BF51-7A052C6D06DF}"/>
    <cellStyle name="Accent6 31" xfId="958" xr:uid="{C24B6DED-A4E1-4F07-B9F2-8EEB6E5AAB31}"/>
    <cellStyle name="Accent6 32" xfId="959" xr:uid="{B6C8EC1B-D2FF-4BF7-962A-9A06A5C80ACA}"/>
    <cellStyle name="Accent6 33" xfId="960" xr:uid="{7AB93BB3-4486-4FF4-9EA6-B596E339A871}"/>
    <cellStyle name="Accent6 34" xfId="961" xr:uid="{AC2A3D19-A34E-4BE3-A707-36CF73D44E82}"/>
    <cellStyle name="Accent6 35" xfId="962" xr:uid="{48C7E8B8-DB48-4BE4-B1AD-A815CD9E26F8}"/>
    <cellStyle name="Accent6 36" xfId="963" xr:uid="{3AE7A37B-1B74-49E0-99AC-A5E98ADBF71A}"/>
    <cellStyle name="Accent6 37" xfId="964" xr:uid="{FEEF1F47-F7E5-4932-98CC-D0F1993079DE}"/>
    <cellStyle name="Accent6 38" xfId="965" xr:uid="{BCE58421-A27A-4AB3-B05A-AAFCA3CF68A1}"/>
    <cellStyle name="Accent6 39" xfId="966" xr:uid="{8A8D3E55-24EC-404F-A4A2-A0C7C6AC2615}"/>
    <cellStyle name="Accent6 4" xfId="967" xr:uid="{75138716-B1D4-4522-AAC7-829F240CC06E}"/>
    <cellStyle name="Accent6 40" xfId="968" xr:uid="{078DD916-C0CC-4996-B73B-7A927938F963}"/>
    <cellStyle name="Accent6 5" xfId="969" xr:uid="{044071C0-A8EB-402A-8320-22E210F52FC0}"/>
    <cellStyle name="Accent6 6" xfId="970" xr:uid="{847A2900-008F-48D1-9E09-C8294BFE48A2}"/>
    <cellStyle name="Accent6 7" xfId="971" xr:uid="{313D32BD-30E5-4713-ABD3-1EED42979D67}"/>
    <cellStyle name="Accent6 8" xfId="972" xr:uid="{7FC696A8-B6A7-4A8B-9505-E197572898F3}"/>
    <cellStyle name="Accent6 9" xfId="973" xr:uid="{ADD0EE03-54BC-4769-983D-542DB9B142A9}"/>
    <cellStyle name="Bad 10" xfId="974" xr:uid="{61BDFAD7-0DCC-469C-B958-C8991C33DD4A}"/>
    <cellStyle name="Bad 11" xfId="975" xr:uid="{54152C47-DB0B-48EF-A833-2F3B0EE04F14}"/>
    <cellStyle name="Bad 12" xfId="976" xr:uid="{14EACC90-5047-4596-AEE6-A38B58FD3BCE}"/>
    <cellStyle name="Bad 13" xfId="977" xr:uid="{0F51BE7A-0C42-424B-9DF4-7700AE6DE041}"/>
    <cellStyle name="Bad 14" xfId="978" xr:uid="{DB90F9A1-AF21-4054-9B35-BCFDC301E2B6}"/>
    <cellStyle name="Bad 15" xfId="979" xr:uid="{379BC455-75BF-4887-99D1-FAB1B1EC2A44}"/>
    <cellStyle name="Bad 16" xfId="980" xr:uid="{7CDEEDB9-966B-4CC0-9CC6-019D160E9879}"/>
    <cellStyle name="Bad 17" xfId="981" xr:uid="{9CE052A5-ACB3-44E5-B811-0EFCBB204DCC}"/>
    <cellStyle name="Bad 18" xfId="982" xr:uid="{5B075D58-4FDF-437F-AA4C-E77B160085A8}"/>
    <cellStyle name="Bad 19" xfId="983" xr:uid="{5ACBA44C-ABD2-4A15-B70C-6089E0D2B091}"/>
    <cellStyle name="Bad 2" xfId="984" xr:uid="{BE3AE3D4-8391-47F8-BA1E-9388D3838512}"/>
    <cellStyle name="Bad 20" xfId="985" xr:uid="{ECAC9558-B744-4028-B075-76CCC8D07291}"/>
    <cellStyle name="Bad 21" xfId="986" xr:uid="{68116449-05CB-4F3C-AC81-642208EB9C07}"/>
    <cellStyle name="Bad 22" xfId="987" xr:uid="{E344B471-1DD1-4B63-8A73-E115D9FBB907}"/>
    <cellStyle name="Bad 23" xfId="988" xr:uid="{E7E6A8E0-5044-4D65-BC7D-8DF5A9234B52}"/>
    <cellStyle name="Bad 24" xfId="989" xr:uid="{116BF1A6-2CFC-4C68-A524-FE31F7C2586A}"/>
    <cellStyle name="Bad 25" xfId="990" xr:uid="{D5B9BAE5-B4A3-45A5-A571-C0B772537CA8}"/>
    <cellStyle name="Bad 26" xfId="991" xr:uid="{793DA96C-BA73-4B22-A20B-00E4F138CB25}"/>
    <cellStyle name="Bad 27" xfId="992" xr:uid="{6015B27D-8BCE-4DE4-9ACC-2A049824595F}"/>
    <cellStyle name="Bad 28" xfId="993" xr:uid="{9EB450CD-8B5B-49C1-BD30-6FB64C859EC7}"/>
    <cellStyle name="Bad 29" xfId="994" xr:uid="{E13B07E7-9CF1-4978-AB0D-097CB6D32216}"/>
    <cellStyle name="Bad 3" xfId="995" xr:uid="{03176547-8CC0-4F39-AC58-E2DA7BFF8224}"/>
    <cellStyle name="Bad 30" xfId="996" xr:uid="{AD7AB32F-6CC0-4DB0-AB43-76A8843F7970}"/>
    <cellStyle name="Bad 31" xfId="997" xr:uid="{CBE02E73-71B1-48D9-B1A5-787888356CF1}"/>
    <cellStyle name="Bad 32" xfId="998" xr:uid="{69311C48-FF1B-497F-B379-C7E0ABB06B3D}"/>
    <cellStyle name="Bad 33" xfId="999" xr:uid="{A8D936F6-8BE5-4B40-85C8-D06F0F78C851}"/>
    <cellStyle name="Bad 34" xfId="1000" xr:uid="{EFD89FD5-6A54-445D-8899-19A3253C7E97}"/>
    <cellStyle name="Bad 35" xfId="1001" xr:uid="{4603B5EA-7B9C-499D-B699-48307E2261AA}"/>
    <cellStyle name="Bad 36" xfId="1002" xr:uid="{D0BD26B9-2140-4103-9638-1BC32BCF9855}"/>
    <cellStyle name="Bad 37" xfId="1003" xr:uid="{21C8363A-AA74-4903-BD26-7135B0B7E7D9}"/>
    <cellStyle name="Bad 38" xfId="1004" xr:uid="{64DCA8E8-8AB3-4827-BCAE-763145F175CC}"/>
    <cellStyle name="Bad 39" xfId="1005" xr:uid="{33E24815-8CA1-4F36-8CF3-56610445284E}"/>
    <cellStyle name="Bad 4" xfId="1006" xr:uid="{90156F22-5BDB-4B66-94E3-12D5F88BD38F}"/>
    <cellStyle name="Bad 40" xfId="1007" xr:uid="{C4797720-E3C6-4D61-BFE3-2F1058059BA4}"/>
    <cellStyle name="Bad 5" xfId="1008" xr:uid="{349CD7FB-113A-4801-BD3F-032D101B57B5}"/>
    <cellStyle name="Bad 6" xfId="1009" xr:uid="{B70B3706-942F-42DE-B576-8E7319D6F1AE}"/>
    <cellStyle name="Bad 7" xfId="1010" xr:uid="{D5C7DB1B-59ED-4E89-91B7-A716823AC852}"/>
    <cellStyle name="Bad 8" xfId="1011" xr:uid="{C49C6DA8-2FEF-4667-85D1-310718EE0D6C}"/>
    <cellStyle name="Bad 9" xfId="1012" xr:uid="{A40DCB9E-A2BC-46C3-B256-A8F672740C1A}"/>
    <cellStyle name="Blue" xfId="1013" xr:uid="{DCBDA17D-9D71-4CA1-A18E-268994B30660}"/>
    <cellStyle name="Bold/Border" xfId="1014" xr:uid="{5E610D85-02C5-49CD-B0EB-5D3A1010DA2C}"/>
    <cellStyle name="Bullet" xfId="1015" xr:uid="{058807FB-A997-499A-8058-609306456B0B}"/>
    <cellStyle name="c" xfId="1016" xr:uid="{06C69B06-2B6B-4E86-BBD9-8FE48D2CEA86}"/>
    <cellStyle name="c_Bal Sheets" xfId="1017" xr:uid="{B7379BE4-1BC8-4F90-B778-D4BCD14667FC}"/>
    <cellStyle name="c_Credit (2)" xfId="1018" xr:uid="{C29A23C8-817C-4E8B-A6FB-759A247AAFA7}"/>
    <cellStyle name="c_Earnings" xfId="1019" xr:uid="{1BAC21AC-76AD-41E5-85D2-E904EA782F4A}"/>
    <cellStyle name="c_Earnings (2)" xfId="1020" xr:uid="{9FD6037B-2DE4-4BB4-98AE-27D24EF7061D}"/>
    <cellStyle name="c_finsumm" xfId="1021" xr:uid="{8F676DD9-350F-4368-998F-A99591ABEFC9}"/>
    <cellStyle name="c_GoroWipTax-to2050_fromCo_Oct21_99" xfId="1022" xr:uid="{509D4A8A-F968-4086-B119-96508601BF41}"/>
    <cellStyle name="c_Hist Inputs (2)" xfId="1023" xr:uid="{E32E4CE6-B1FF-4C76-A389-6C2454F7489B}"/>
    <cellStyle name="c_IEL_finsumm" xfId="1024" xr:uid="{C5373886-D428-4613-9832-7B7342874CE7}"/>
    <cellStyle name="c_IEL_finsumm1" xfId="1025" xr:uid="{DD95EE2E-6A57-4C11-AEF6-694EAEC5FF8E}"/>
    <cellStyle name="c_LBO Summary" xfId="1026" xr:uid="{8D8F1D93-C26A-49F0-8DF3-B874B796BE9E}"/>
    <cellStyle name="c_Schedules" xfId="1027" xr:uid="{9EA3E82D-CBBE-4D21-8387-623137E4E63A}"/>
    <cellStyle name="c_Trans Assump (2)" xfId="1028" xr:uid="{C48D1EC2-8470-4B6D-AF7F-E3C84C2BD812}"/>
    <cellStyle name="c_Unit Price Sen. (2)" xfId="1029" xr:uid="{03C6FFA3-2AE4-49B7-99CA-FE01383854ED}"/>
    <cellStyle name="Calculation 10" xfId="1030" xr:uid="{35002B23-28FC-4B63-BBF9-6518FE44159D}"/>
    <cellStyle name="Calculation 11" xfId="1031" xr:uid="{0E726825-48CB-4D0D-B14E-F062C38D1DD8}"/>
    <cellStyle name="Calculation 12" xfId="1032" xr:uid="{25DE7EFD-86AF-4F56-9535-D85CF3B6AA1E}"/>
    <cellStyle name="Calculation 13" xfId="1033" xr:uid="{C30BA434-919D-4A64-ABDB-883FBA11FC82}"/>
    <cellStyle name="Calculation 14" xfId="1034" xr:uid="{A8FDE5E6-2670-479C-8890-D4BD91D81B43}"/>
    <cellStyle name="Calculation 15" xfId="1035" xr:uid="{8847EA37-E74D-499A-A4E4-B5019891217A}"/>
    <cellStyle name="Calculation 16" xfId="1036" xr:uid="{75C975AD-B102-4410-A03F-30EACD130CA6}"/>
    <cellStyle name="Calculation 17" xfId="1037" xr:uid="{23CE817B-F3D0-427E-B590-BBD0543B1DC5}"/>
    <cellStyle name="Calculation 18" xfId="1038" xr:uid="{CF511F57-9381-48B4-8FC9-2212076615AC}"/>
    <cellStyle name="Calculation 19" xfId="1039" xr:uid="{151CB712-8D2C-4BD3-A6F4-F4D76D50894F}"/>
    <cellStyle name="Calculation 2" xfId="1040" xr:uid="{2B2E3489-BF5C-432E-BEAD-A6704768B769}"/>
    <cellStyle name="Calculation 20" xfId="1041" xr:uid="{9A64724F-2E16-46A2-8318-758F23122D41}"/>
    <cellStyle name="Calculation 21" xfId="1042" xr:uid="{1FC52708-C277-434B-BA94-BCD5DFCE193B}"/>
    <cellStyle name="Calculation 22" xfId="1043" xr:uid="{4DB61842-66B6-476A-93FC-E81AF07A6E50}"/>
    <cellStyle name="Calculation 23" xfId="1044" xr:uid="{C29C39D9-E51A-4054-BB63-7BD220E71106}"/>
    <cellStyle name="Calculation 24" xfId="1045" xr:uid="{7C983E41-1448-4339-B96E-DF49C88ED463}"/>
    <cellStyle name="Calculation 25" xfId="1046" xr:uid="{C9ED9B5C-EA49-4EE3-B00D-5692E5EECA29}"/>
    <cellStyle name="Calculation 26" xfId="1047" xr:uid="{39E4A069-3D7F-475F-90EE-DF3377021C31}"/>
    <cellStyle name="Calculation 27" xfId="1048" xr:uid="{B6020851-FBFF-4094-AAA9-9DB79E63EB90}"/>
    <cellStyle name="Calculation 28" xfId="1049" xr:uid="{9667B1D6-3CC8-4FBE-A139-BCDEAAA1F38D}"/>
    <cellStyle name="Calculation 29" xfId="1050" xr:uid="{7963D176-1C07-4CB9-AC25-7E7EE5499420}"/>
    <cellStyle name="Calculation 3" xfId="1051" xr:uid="{4BCE636E-B1FD-46C7-8556-37F005C4558D}"/>
    <cellStyle name="Calculation 30" xfId="1052" xr:uid="{F6789C05-3088-429A-A6A6-AD8A3C86721C}"/>
    <cellStyle name="Calculation 31" xfId="1053" xr:uid="{25F5F7D3-87BA-438D-A195-8938BFD8C11E}"/>
    <cellStyle name="Calculation 32" xfId="1054" xr:uid="{20682554-7DCD-4CA9-8A97-B1714BD9A4ED}"/>
    <cellStyle name="Calculation 33" xfId="1055" xr:uid="{7370BB2B-6C7A-4203-AF49-57A531E8340D}"/>
    <cellStyle name="Calculation 34" xfId="1056" xr:uid="{5141C560-D59F-4A9B-B176-E93AF44A1F51}"/>
    <cellStyle name="Calculation 35" xfId="1057" xr:uid="{F1297C72-E1CC-46B0-852D-53A7BE98AC7F}"/>
    <cellStyle name="Calculation 36" xfId="1058" xr:uid="{AE838A7A-9273-42FC-84D5-2C32B101A317}"/>
    <cellStyle name="Calculation 37" xfId="1059" xr:uid="{BC32EAC2-02AE-40A0-959E-F7FE6B295219}"/>
    <cellStyle name="Calculation 38" xfId="1060" xr:uid="{2D3F7A4B-8292-41FB-951C-3E965338B5C4}"/>
    <cellStyle name="Calculation 39" xfId="1061" xr:uid="{42300300-0DE0-4D25-8E39-36A54AF3975F}"/>
    <cellStyle name="Calculation 4" xfId="1062" xr:uid="{3818FB9B-B8D6-46E8-BE77-C4D365880804}"/>
    <cellStyle name="Calculation 40" xfId="1063" xr:uid="{21BF5830-8A94-4360-B440-7E5BC5453146}"/>
    <cellStyle name="Calculation 5" xfId="1064" xr:uid="{F12289E2-25F8-4F47-870D-188523EDAF58}"/>
    <cellStyle name="Calculation 6" xfId="1065" xr:uid="{36AE3B7E-EE25-4FEC-9E59-E5E6442F8D34}"/>
    <cellStyle name="Calculation 7" xfId="1066" xr:uid="{3145E02F-6767-454D-859C-83345FC9BA57}"/>
    <cellStyle name="Calculation 8" xfId="1067" xr:uid="{56F02015-2FE6-4855-B067-3AC538EC8DAD}"/>
    <cellStyle name="Calculation 9" xfId="1068" xr:uid="{CC56C600-BD42-4CCF-8117-5A079F88CEE3}"/>
    <cellStyle name="Check Cell 10" xfId="1069" xr:uid="{7DDBD2D0-6329-45B0-B8FB-39B28C7706B1}"/>
    <cellStyle name="Check Cell 11" xfId="1070" xr:uid="{2EFF40AC-51B9-4B11-A5A4-F67EBDA0436C}"/>
    <cellStyle name="Check Cell 12" xfId="1071" xr:uid="{6B0A3F56-DD93-4177-B726-A120B64ED697}"/>
    <cellStyle name="Check Cell 13" xfId="1072" xr:uid="{67EEC04D-2956-4A68-8C14-21F78300E1EE}"/>
    <cellStyle name="Check Cell 14" xfId="1073" xr:uid="{5EB79CA9-3701-4FA4-9E3B-392B3C5785DB}"/>
    <cellStyle name="Check Cell 15" xfId="1074" xr:uid="{D14F9E3A-85EE-4729-9C2E-1BD5211EA5EF}"/>
    <cellStyle name="Check Cell 16" xfId="1075" xr:uid="{4DCD1079-E019-4578-8A32-02B32A5DB0D5}"/>
    <cellStyle name="Check Cell 17" xfId="1076" xr:uid="{30D8AAD0-13DC-4C5D-9D1E-F3FD28FA089E}"/>
    <cellStyle name="Check Cell 18" xfId="1077" xr:uid="{1C03BEA1-CFE5-43D3-A650-EC1D507D6290}"/>
    <cellStyle name="Check Cell 19" xfId="1078" xr:uid="{2974CC95-54DF-4CE1-A11B-659496C07D4D}"/>
    <cellStyle name="Check Cell 2" xfId="1079" xr:uid="{0C6EB780-7428-4B31-A078-E43C2F09BDD6}"/>
    <cellStyle name="Check Cell 20" xfId="1080" xr:uid="{755913D7-03B2-4B78-B1B3-B0CA7B221C0D}"/>
    <cellStyle name="Check Cell 21" xfId="1081" xr:uid="{707ED89E-FA4A-4879-A1FB-AD1DCC0FC986}"/>
    <cellStyle name="Check Cell 22" xfId="1082" xr:uid="{93EB5563-0477-4E93-9393-D531E55991A5}"/>
    <cellStyle name="Check Cell 23" xfId="1083" xr:uid="{FAED8997-C980-45FF-9F4B-DB9F5C381DA8}"/>
    <cellStyle name="Check Cell 24" xfId="1084" xr:uid="{BACAF42D-4ED2-4A80-ADAD-B33AF0DACC9C}"/>
    <cellStyle name="Check Cell 25" xfId="1085" xr:uid="{2C209ABA-35D7-47FD-B5A6-A36B76742185}"/>
    <cellStyle name="Check Cell 26" xfId="1086" xr:uid="{49B771A8-94BE-4F5A-BA76-BD95FB97C042}"/>
    <cellStyle name="Check Cell 27" xfId="1087" xr:uid="{345FF263-6F7D-4098-8F98-E2909528CC3E}"/>
    <cellStyle name="Check Cell 28" xfId="1088" xr:uid="{BED771B8-1CA7-44E5-AC1B-0FF1B6DC96A4}"/>
    <cellStyle name="Check Cell 29" xfId="1089" xr:uid="{BFAF2205-05B7-4490-BA81-2E2E736C7392}"/>
    <cellStyle name="Check Cell 3" xfId="1090" xr:uid="{8D862C69-2150-4133-B88C-1512AA3F7BEE}"/>
    <cellStyle name="Check Cell 30" xfId="1091" xr:uid="{93F32617-3735-442F-8111-DFC0F8EBE242}"/>
    <cellStyle name="Check Cell 31" xfId="1092" xr:uid="{CE9A61AD-8E4B-4A04-BBD4-6794B6840267}"/>
    <cellStyle name="Check Cell 32" xfId="1093" xr:uid="{8579C5B8-856E-41F8-9949-83E5C1487E66}"/>
    <cellStyle name="Check Cell 33" xfId="1094" xr:uid="{B434129B-8FC3-4A7E-A6EF-85BBD16D6C97}"/>
    <cellStyle name="Check Cell 34" xfId="1095" xr:uid="{39732DD4-1836-4E4D-9149-2CA7BE94BC32}"/>
    <cellStyle name="Check Cell 35" xfId="1096" xr:uid="{129ECF4D-C91B-454A-8276-77314B88D1A3}"/>
    <cellStyle name="Check Cell 36" xfId="1097" xr:uid="{741488C5-DC44-4F72-9051-B7A24B8A9BA5}"/>
    <cellStyle name="Check Cell 37" xfId="1098" xr:uid="{E26FF260-26D1-4CCB-A774-620470075D72}"/>
    <cellStyle name="Check Cell 38" xfId="1099" xr:uid="{8EC4BFA6-67E8-447A-AD00-ADF3122A0557}"/>
    <cellStyle name="Check Cell 39" xfId="1100" xr:uid="{3900CE9B-3890-4019-9B73-963FE937B4F0}"/>
    <cellStyle name="Check Cell 4" xfId="1101" xr:uid="{94801CAE-EBA2-4410-83DA-1C0D436B9011}"/>
    <cellStyle name="Check Cell 40" xfId="1102" xr:uid="{95DC9FF6-E393-4041-A76B-B0B8CC3ED85A}"/>
    <cellStyle name="Check Cell 5" xfId="1103" xr:uid="{C6964756-CB51-414C-9044-1ABA02645D24}"/>
    <cellStyle name="Check Cell 6" xfId="1104" xr:uid="{E074FDE5-C72E-4AD6-9723-D7CC992D2F00}"/>
    <cellStyle name="Check Cell 7" xfId="1105" xr:uid="{34FAF54F-17FD-4570-A0B2-171317274BDD}"/>
    <cellStyle name="Check Cell 8" xfId="1106" xr:uid="{C1E7A9B0-6EDF-42A3-BFB2-62BE61DF3212}"/>
    <cellStyle name="Check Cell 9" xfId="1107" xr:uid="{21165394-5696-4F0B-BABF-74C0EA87AA16}"/>
    <cellStyle name="Comma" xfId="1" builtinId="3"/>
    <cellStyle name="Comma  - Style1" xfId="1108" xr:uid="{D8B5FEE0-1CA9-454D-B21B-9198CF042679}"/>
    <cellStyle name="Comma  - Style2" xfId="1109" xr:uid="{C97C665F-48AA-4CC0-9B1B-B14317452795}"/>
    <cellStyle name="Comma  - Style3" xfId="1110" xr:uid="{358A0F42-7324-4654-87AD-9B6EB1F342AF}"/>
    <cellStyle name="Comma  - Style4" xfId="1111" xr:uid="{B702B53A-06FE-4A5B-A8AA-0BAC6155C382}"/>
    <cellStyle name="Comma  - Style5" xfId="1112" xr:uid="{00D2D1A2-6A4D-4804-95CF-8F4DC50497D0}"/>
    <cellStyle name="Comma  - Style6" xfId="1113" xr:uid="{F3F3639A-C06D-4A6B-80CE-4646FBA7DA1B}"/>
    <cellStyle name="Comma  - Style7" xfId="1114" xr:uid="{BABF0EB6-2AA3-4390-B34F-3DE24E6532D3}"/>
    <cellStyle name="Comma  - Style8" xfId="1115" xr:uid="{8ACD6D78-F5BD-4814-B8A7-F20F6D72B3F5}"/>
    <cellStyle name="Comma 11" xfId="1116" xr:uid="{F2DF7A48-63B9-44F3-AECA-CAFB8239D8C9}"/>
    <cellStyle name="Comma 14" xfId="1117" xr:uid="{501803BB-1C18-4560-9FF9-DBF315FFCC50}"/>
    <cellStyle name="Comma 17" xfId="1118" xr:uid="{7AB84D50-7EFE-4434-9D2C-78D149740B68}"/>
    <cellStyle name="Comma 18" xfId="1119" xr:uid="{C2C63412-BB28-4783-9FA7-2D6ABA1C5C4E}"/>
    <cellStyle name="Comma 2" xfId="1120" xr:uid="{1352F244-C97B-4F43-96E3-71046120CC71}"/>
    <cellStyle name="Comma 2 10" xfId="1121" xr:uid="{F21E654F-203A-404E-9CB7-C71410CB5592}"/>
    <cellStyle name="Comma 2 11" xfId="1122" xr:uid="{AC378E6B-CAEA-49B5-9BB1-14F2D41A3FE8}"/>
    <cellStyle name="Comma 2 12" xfId="1123" xr:uid="{C772D319-EB09-4815-9324-6F6B31C824C3}"/>
    <cellStyle name="Comma 2 13" xfId="1124" xr:uid="{2A62DDB0-B661-46F2-830E-B46213E50E98}"/>
    <cellStyle name="Comma 2 14" xfId="1125" xr:uid="{A891D54B-0571-4683-BF82-C4326A5D6E30}"/>
    <cellStyle name="Comma 2 15" xfId="1126" xr:uid="{7CEE6BEF-97DC-4AD8-869E-978F0D963F09}"/>
    <cellStyle name="Comma 2 16" xfId="1127" xr:uid="{64990E7B-56E1-48D7-842F-F6478DA2BA3B}"/>
    <cellStyle name="Comma 2 17" xfId="1128" xr:uid="{E4D4C1D1-9A55-410D-870A-DE141CE160C6}"/>
    <cellStyle name="Comma 2 18" xfId="1129" xr:uid="{705952E4-3F77-40A9-8599-86DE935D554E}"/>
    <cellStyle name="Comma 2 19" xfId="1130" xr:uid="{55A19AE1-03CE-4DBF-BE72-F0C21DED8184}"/>
    <cellStyle name="Comma 2 2" xfId="1131" xr:uid="{D75A50D5-6950-464D-8E5E-4833A4D83910}"/>
    <cellStyle name="Comma 2 20" xfId="1132" xr:uid="{ED24C19C-FC20-4D96-A795-55CAAA30EE97}"/>
    <cellStyle name="Comma 2 21" xfId="1133" xr:uid="{F99C3C43-86EC-4EF7-9A91-76AB4856829A}"/>
    <cellStyle name="Comma 2 22" xfId="1134" xr:uid="{F2864F55-235C-4606-87F4-D4E026BB50BD}"/>
    <cellStyle name="Comma 2 23" xfId="1135" xr:uid="{C8EAB967-9875-499E-89BB-C6941C62F03F}"/>
    <cellStyle name="Comma 2 24" xfId="1136" xr:uid="{F8E8F3AC-E578-4C77-B5D2-474BB5E26774}"/>
    <cellStyle name="Comma 2 25" xfId="1137" xr:uid="{ED9AD252-719E-4AAB-856A-CBE813E0CB17}"/>
    <cellStyle name="Comma 2 26" xfId="1138" xr:uid="{9033A8FF-5ED0-424E-B02A-0626F8471541}"/>
    <cellStyle name="Comma 2 27" xfId="1139" xr:uid="{776BEADC-BE41-4572-8961-41CF0DEE61A1}"/>
    <cellStyle name="Comma 2 28" xfId="1140" xr:uid="{48AD2433-18F7-4448-A026-7C6B99162C7D}"/>
    <cellStyle name="Comma 2 29" xfId="1141" xr:uid="{2CC003DB-8872-461B-8601-F7EDF7C70261}"/>
    <cellStyle name="Comma 2 3" xfId="1142" xr:uid="{641E4D43-D671-4CD0-B27C-047AE1888F1D}"/>
    <cellStyle name="Comma 2 30" xfId="1905" xr:uid="{D5644051-753C-431D-ADD2-9763FE389954}"/>
    <cellStyle name="Comma 2 4" xfId="1143" xr:uid="{F2470C1B-1EA4-4807-9423-B82F99522046}"/>
    <cellStyle name="Comma 2 5" xfId="1144" xr:uid="{D3EF5E5B-B3C8-4B27-A741-C47F56B52335}"/>
    <cellStyle name="Comma 2 6" xfId="1145" xr:uid="{60A1E3E7-422B-4A80-91CB-A2F0AA4E94CE}"/>
    <cellStyle name="Comma 2 7" xfId="1146" xr:uid="{04FD8F34-774B-41F1-8277-A6A706C5D2ED}"/>
    <cellStyle name="Comma 2 8" xfId="1147" xr:uid="{7688F1AE-B583-4EDB-A673-28337850AE3D}"/>
    <cellStyle name="Comma 2 9" xfId="1148" xr:uid="{001A0039-0143-47D3-9BBA-516762EAAD3A}"/>
    <cellStyle name="Comma 22" xfId="1149" xr:uid="{CEFD1201-92E7-4A2C-B1A1-532E1E62DA88}"/>
    <cellStyle name="Comma 25" xfId="1150" xr:uid="{6F2F6AA9-FEE9-406D-BE24-207D37875216}"/>
    <cellStyle name="Comma 28" xfId="1151" xr:uid="{8A9BBB90-7E90-4D5F-AA42-BE3F1E59A85C}"/>
    <cellStyle name="Comma 29" xfId="1152" xr:uid="{33326F49-F813-422D-9611-C8DE36EE7F30}"/>
    <cellStyle name="Comma 3" xfId="1153" xr:uid="{28CF1660-9CB2-4185-9272-3678156A72AE}"/>
    <cellStyle name="Comma 3 2" xfId="1906" xr:uid="{B074CFFF-305F-4FA9-8A02-59C5BBFD28C6}"/>
    <cellStyle name="Comma 4" xfId="1154" xr:uid="{CC2B7794-0B04-4306-B974-1BFDB29D699C}"/>
    <cellStyle name="Comma 5" xfId="1155" xr:uid="{747FF83E-C823-4769-84D9-E707BE386FB6}"/>
    <cellStyle name="Comma 6" xfId="10" xr:uid="{36412137-E567-492C-B72F-76EB009103D6}"/>
    <cellStyle name="Comma 8" xfId="1156" xr:uid="{574F488D-7FFD-4B53-9FBD-76E317FE731A}"/>
    <cellStyle name="Currency" xfId="2" builtinId="4"/>
    <cellStyle name="Currency [2]" xfId="1157" xr:uid="{89658750-7B76-47E6-A8B0-2325AA3497B4}"/>
    <cellStyle name="Dash" xfId="1158" xr:uid="{D30C3AD9-FF42-44C8-975A-0001915E348D}"/>
    <cellStyle name="Euro" xfId="1159" xr:uid="{AABD68FB-6E11-40E8-A29F-129E000C34CD}"/>
    <cellStyle name="Explanatory Text 10" xfId="1160" xr:uid="{AA6444CA-78AC-47C7-A228-3721A36535F2}"/>
    <cellStyle name="Explanatory Text 11" xfId="1161" xr:uid="{6FE41564-E330-43FE-A55B-C908FCA9E36A}"/>
    <cellStyle name="Explanatory Text 12" xfId="1162" xr:uid="{FE615D80-1D83-4280-AA4E-A0FB3D916539}"/>
    <cellStyle name="Explanatory Text 13" xfId="1163" xr:uid="{C45D75F2-F051-48A8-BDCB-85D5EBF672A4}"/>
    <cellStyle name="Explanatory Text 14" xfId="1164" xr:uid="{8857C50C-31DD-4EE9-B1C2-C046463CED68}"/>
    <cellStyle name="Explanatory Text 15" xfId="1165" xr:uid="{E75A1091-16AB-4D69-858D-3B510E107347}"/>
    <cellStyle name="Explanatory Text 16" xfId="1166" xr:uid="{676DF2EA-2B48-4C62-914E-CF63A0E512BB}"/>
    <cellStyle name="Explanatory Text 17" xfId="1167" xr:uid="{593392BC-BB49-444D-BEC5-935C6BD8C732}"/>
    <cellStyle name="Explanatory Text 18" xfId="1168" xr:uid="{67B9E29A-0F7D-41B6-AFAE-38C5FF990AB8}"/>
    <cellStyle name="Explanatory Text 19" xfId="1169" xr:uid="{249107C3-CF81-4187-B400-B0F15F0A7362}"/>
    <cellStyle name="Explanatory Text 2" xfId="1170" xr:uid="{D3610B03-C654-41F8-87AC-2A063FFEB486}"/>
    <cellStyle name="Explanatory Text 20" xfId="1171" xr:uid="{96689110-2AA1-48B4-BC53-4FAE181E5E26}"/>
    <cellStyle name="Explanatory Text 21" xfId="1172" xr:uid="{2E39A626-684C-4292-AA3D-E6BC5A9E8701}"/>
    <cellStyle name="Explanatory Text 22" xfId="1173" xr:uid="{65F97BB7-D265-4F1C-AF10-BACF19B7CF5F}"/>
    <cellStyle name="Explanatory Text 23" xfId="1174" xr:uid="{28BCA42B-2818-4261-BDF6-F2241A6488D9}"/>
    <cellStyle name="Explanatory Text 24" xfId="1175" xr:uid="{B4197DFE-B420-4440-B4F3-EA9C9EE5D6E4}"/>
    <cellStyle name="Explanatory Text 25" xfId="1176" xr:uid="{2B6509FE-A47F-4582-943B-B20202380066}"/>
    <cellStyle name="Explanatory Text 26" xfId="1177" xr:uid="{E3E9653B-7029-4C02-A9B4-198A7226850D}"/>
    <cellStyle name="Explanatory Text 27" xfId="1178" xr:uid="{D3D45AA2-9E5C-4A25-BA90-AFF4874E3047}"/>
    <cellStyle name="Explanatory Text 28" xfId="1179" xr:uid="{93A80830-D498-482C-8B42-62830B9C7887}"/>
    <cellStyle name="Explanatory Text 29" xfId="1180" xr:uid="{5F6F975E-F328-436B-B4CE-7613D6FBC7C6}"/>
    <cellStyle name="Explanatory Text 3" xfId="1181" xr:uid="{5042A43B-13D2-4E2E-B3EA-F6B80AFCFD5F}"/>
    <cellStyle name="Explanatory Text 30" xfId="1182" xr:uid="{4EC3F5FA-308C-413E-B8BC-3FE063F05AE3}"/>
    <cellStyle name="Explanatory Text 31" xfId="1183" xr:uid="{8B084517-349E-494B-B4B1-0ACD247B4DA7}"/>
    <cellStyle name="Explanatory Text 32" xfId="1184" xr:uid="{22024586-3922-478C-A163-0A8F97148021}"/>
    <cellStyle name="Explanatory Text 33" xfId="1185" xr:uid="{DCE93B6B-8E94-4C24-9D74-E4F067900BE0}"/>
    <cellStyle name="Explanatory Text 34" xfId="1186" xr:uid="{A77F47DE-EFE8-4FFC-B772-5CB9E9F2AF82}"/>
    <cellStyle name="Explanatory Text 35" xfId="1187" xr:uid="{66A6A0DF-373F-4E4E-98EA-D93AF732DF40}"/>
    <cellStyle name="Explanatory Text 36" xfId="1188" xr:uid="{76285834-3C3E-441B-B31F-4CD8B5B0EC9E}"/>
    <cellStyle name="Explanatory Text 37" xfId="1189" xr:uid="{4794E6C0-8690-4E18-92C9-7DEDEF6EC079}"/>
    <cellStyle name="Explanatory Text 38" xfId="1190" xr:uid="{D5F2A519-ABD8-4250-A01F-4AB583585738}"/>
    <cellStyle name="Explanatory Text 39" xfId="1191" xr:uid="{3B8DBDFA-59E9-4545-AC4C-FC5C6454ACBE}"/>
    <cellStyle name="Explanatory Text 4" xfId="1192" xr:uid="{D56AD87E-671D-44A6-BC55-5ACB215D38F8}"/>
    <cellStyle name="Explanatory Text 40" xfId="1193" xr:uid="{E76F53B2-1F50-4332-9250-D23EA02AF159}"/>
    <cellStyle name="Explanatory Text 5" xfId="1194" xr:uid="{FBD7985A-D38C-489D-AA66-AB7BE15F888C}"/>
    <cellStyle name="Explanatory Text 6" xfId="1195" xr:uid="{9EB7E7DD-E0BB-4253-BEB1-93364CE74060}"/>
    <cellStyle name="Explanatory Text 7" xfId="1196" xr:uid="{A55844B0-389E-473E-9008-E1082DD687B5}"/>
    <cellStyle name="Explanatory Text 8" xfId="1197" xr:uid="{704AE790-37BC-4EC3-8BC2-DF7ADED7E377}"/>
    <cellStyle name="Explanatory Text 9" xfId="1198" xr:uid="{E7A9CE04-378A-4FAF-8E0A-2D4E1A99141A}"/>
    <cellStyle name="Good 10" xfId="1199" xr:uid="{7A121780-D86F-423E-AFC7-7A9BF7C5B3DB}"/>
    <cellStyle name="Good 11" xfId="1200" xr:uid="{A88E2B37-8C78-4DC5-AA40-72C519EC62FF}"/>
    <cellStyle name="Good 12" xfId="1201" xr:uid="{BB22611F-BB1B-4584-8AC3-148346AA4BE3}"/>
    <cellStyle name="Good 13" xfId="1202" xr:uid="{9F161421-820E-4FE9-AD7C-2121AA6A8DE1}"/>
    <cellStyle name="Good 14" xfId="1203" xr:uid="{9CB03E77-344A-44E6-8836-D086F17F022D}"/>
    <cellStyle name="Good 15" xfId="1204" xr:uid="{A9983C3A-C57F-4E8F-B7E4-1C46CAF408E1}"/>
    <cellStyle name="Good 16" xfId="1205" xr:uid="{BD19BCFD-364C-4C59-B267-2986C69B4D25}"/>
    <cellStyle name="Good 17" xfId="1206" xr:uid="{AF9BAEA4-5F0E-472F-9DED-0DE92AFA6A8F}"/>
    <cellStyle name="Good 18" xfId="1207" xr:uid="{B5DCE2AE-347E-41F8-9AE7-49F44C11CAAF}"/>
    <cellStyle name="Good 19" xfId="1208" xr:uid="{52647E8E-BFC6-46C7-AB15-13A96A9B0D11}"/>
    <cellStyle name="Good 2" xfId="1209" xr:uid="{8E1AB611-3DA3-4EEC-8823-A545260D08AF}"/>
    <cellStyle name="Good 20" xfId="1210" xr:uid="{5419FF1B-5C54-463F-B360-50E5BBB70BD1}"/>
    <cellStyle name="Good 21" xfId="1211" xr:uid="{C5BDA2FA-E841-47B4-8D87-69EE6F537556}"/>
    <cellStyle name="Good 22" xfId="1212" xr:uid="{3D4F461E-6350-4AF5-ACBB-7E3A4AF0389B}"/>
    <cellStyle name="Good 23" xfId="1213" xr:uid="{2E6C6CC1-3C0D-4E7F-A717-F7DAD5F49030}"/>
    <cellStyle name="Good 24" xfId="1214" xr:uid="{8DAAEA0B-6AD5-4B6D-B84F-C32D61178936}"/>
    <cellStyle name="Good 25" xfId="1215" xr:uid="{B1B95EED-81D1-41B0-AFAF-D0AE5E209571}"/>
    <cellStyle name="Good 26" xfId="1216" xr:uid="{904F9D6A-EFFF-4021-9E9E-CF93DDB3D837}"/>
    <cellStyle name="Good 27" xfId="1217" xr:uid="{63F9A423-4658-4C75-AF06-E40D4C4A12D7}"/>
    <cellStyle name="Good 28" xfId="1218" xr:uid="{6051DC36-8C14-4FF7-9462-4EF3ECC78026}"/>
    <cellStyle name="Good 29" xfId="1219" xr:uid="{6E548680-2A35-45F4-8B9B-27266D409C6D}"/>
    <cellStyle name="Good 3" xfId="1220" xr:uid="{D12444CE-4FB8-47DC-B866-59A88FC30BAD}"/>
    <cellStyle name="Good 30" xfId="1221" xr:uid="{F974E77C-0352-420F-B898-557B7917F14E}"/>
    <cellStyle name="Good 31" xfId="1222" xr:uid="{3097C989-58ED-4E79-A19C-3D2D8EAA8A7D}"/>
    <cellStyle name="Good 32" xfId="1223" xr:uid="{29284E0C-EE04-481E-B4C7-7A8F5470306F}"/>
    <cellStyle name="Good 33" xfId="1224" xr:uid="{9CEC9130-BEBE-452A-A8FC-8B7BF0D25972}"/>
    <cellStyle name="Good 34" xfId="1225" xr:uid="{817A6899-818C-474D-9C08-17AF8100DA42}"/>
    <cellStyle name="Good 35" xfId="1226" xr:uid="{B1A8AF82-D00D-4976-A1E3-EDFCD821FC4F}"/>
    <cellStyle name="Good 36" xfId="1227" xr:uid="{DC3EC6DB-0050-497D-BE5B-B16FE2A19FCD}"/>
    <cellStyle name="Good 37" xfId="1228" xr:uid="{5D019A3A-588D-468E-9846-E6AC8BD6BB57}"/>
    <cellStyle name="Good 38" xfId="1229" xr:uid="{35ACBBD9-7DC4-458D-AD9D-C12D64B22DD0}"/>
    <cellStyle name="Good 39" xfId="1230" xr:uid="{95FBCB79-B704-47D2-AD0C-5A5BAF853C42}"/>
    <cellStyle name="Good 4" xfId="1231" xr:uid="{B1A541EC-96E4-4E18-A7AC-498F60CF6D7E}"/>
    <cellStyle name="Good 40" xfId="1232" xr:uid="{C0E488CE-08F4-47C1-A40E-80CD06EBD892}"/>
    <cellStyle name="Good 5" xfId="1233" xr:uid="{EAD49239-495D-40BC-A21B-BB33CC04C2C7}"/>
    <cellStyle name="Good 6" xfId="1234" xr:uid="{0A51CEF8-CEF4-4108-9070-027AD9020470}"/>
    <cellStyle name="Good 7" xfId="1235" xr:uid="{102A2388-8B39-4E16-9AD3-52B8C675C3BF}"/>
    <cellStyle name="Good 8" xfId="1236" xr:uid="{D313EA1B-E71E-4C03-8D22-70702E255F13}"/>
    <cellStyle name="Good 9" xfId="1237" xr:uid="{B34F3113-B172-4DF8-ACCB-837F04C1AC84}"/>
    <cellStyle name="Heading 1 10" xfId="1238" xr:uid="{06EC0960-F2F8-495D-BB1B-18B8B6F10C10}"/>
    <cellStyle name="Heading 1 11" xfId="1239" xr:uid="{35A183FF-1863-462E-B6FF-52CB0BF527F8}"/>
    <cellStyle name="Heading 1 12" xfId="1240" xr:uid="{5E3784C9-5C10-4701-AEA7-347D7EB593DF}"/>
    <cellStyle name="Heading 1 13" xfId="1241" xr:uid="{358DAB5E-86D0-4246-9565-B1938B20D848}"/>
    <cellStyle name="Heading 1 14" xfId="1242" xr:uid="{57B4B6CB-2BDA-483A-88E4-5E70EF987D3A}"/>
    <cellStyle name="Heading 1 15" xfId="1243" xr:uid="{94079032-4774-40DE-9EDB-31C7CAC30F5D}"/>
    <cellStyle name="Heading 1 16" xfId="1244" xr:uid="{5205BC3A-341B-4F62-A6B9-869E8A0A6DF9}"/>
    <cellStyle name="Heading 1 17" xfId="1245" xr:uid="{82E53003-5AE6-4595-87EC-42F2A8DCD1E3}"/>
    <cellStyle name="Heading 1 18" xfId="1246" xr:uid="{005D0F27-68B9-4474-B311-323A480379BC}"/>
    <cellStyle name="Heading 1 19" xfId="1247" xr:uid="{AC0DF867-6D19-4A7F-88B6-0983A06F16EC}"/>
    <cellStyle name="Heading 1 2" xfId="1248" xr:uid="{EACA1B03-3B13-4510-9FD0-1A1184B68407}"/>
    <cellStyle name="Heading 1 20" xfId="1249" xr:uid="{ED147382-9045-48EA-8962-BFCCDCE70A04}"/>
    <cellStyle name="Heading 1 21" xfId="1250" xr:uid="{2E9C605F-3A86-43B6-BC73-8C7AF218585D}"/>
    <cellStyle name="Heading 1 22" xfId="1251" xr:uid="{5BCD16C9-AB38-4779-8D50-3F83BA1741D8}"/>
    <cellStyle name="Heading 1 23" xfId="1252" xr:uid="{4E3A15F8-154B-4216-9A6D-CD475E26E45A}"/>
    <cellStyle name="Heading 1 24" xfId="1253" xr:uid="{2C21C17E-AECE-4A31-BFB9-D78BA4E508B3}"/>
    <cellStyle name="Heading 1 25" xfId="1254" xr:uid="{8007C889-0EF6-441A-AA3B-83ED826D6607}"/>
    <cellStyle name="Heading 1 26" xfId="1255" xr:uid="{E111C605-6E99-4E31-A88E-C7C7F9AA236B}"/>
    <cellStyle name="Heading 1 27" xfId="1256" xr:uid="{6818948A-5EEA-4E1A-AE56-9444CF99FA10}"/>
    <cellStyle name="Heading 1 28" xfId="1257" xr:uid="{37852882-3F06-4652-A63B-E98AD0F3C285}"/>
    <cellStyle name="Heading 1 29" xfId="1258" xr:uid="{38A69670-0AE1-4806-B153-A852538CBD12}"/>
    <cellStyle name="Heading 1 3" xfId="1259" xr:uid="{EE3EEB42-84BD-40CC-ABEB-A4C9E9ECE261}"/>
    <cellStyle name="Heading 1 30" xfId="1260" xr:uid="{FDD4E358-4376-4051-9E51-8066EAD4461D}"/>
    <cellStyle name="Heading 1 31" xfId="1261" xr:uid="{0250B2CA-2790-4EB7-BC87-BF12C57E6745}"/>
    <cellStyle name="Heading 1 32" xfId="1262" xr:uid="{17D06983-54AC-4BDE-9600-C988251C0D3E}"/>
    <cellStyle name="Heading 1 33" xfId="1263" xr:uid="{40749D45-9B20-442C-9231-A58F00F5288D}"/>
    <cellStyle name="Heading 1 34" xfId="1264" xr:uid="{4F43DC4D-7BC9-42C7-B6D3-6554CC2757F8}"/>
    <cellStyle name="Heading 1 35" xfId="1265" xr:uid="{68B0BBF8-88E8-46D7-94E7-EB7D8819D1DD}"/>
    <cellStyle name="Heading 1 36" xfId="1266" xr:uid="{EC6C75EA-82B7-4E77-A523-966E87B5AE8D}"/>
    <cellStyle name="Heading 1 37" xfId="1267" xr:uid="{4764E3C1-F682-486A-A2CE-231E3EBBE0AA}"/>
    <cellStyle name="Heading 1 38" xfId="1268" xr:uid="{34B07712-F8BC-4F45-9B60-42B243A144D2}"/>
    <cellStyle name="Heading 1 39" xfId="1269" xr:uid="{1F2BEE8F-608A-4F8F-8857-BF5457EC7183}"/>
    <cellStyle name="Heading 1 4" xfId="1270" xr:uid="{7B73CAB6-0EA1-46AA-99FF-B3947FEE9D35}"/>
    <cellStyle name="Heading 1 40" xfId="1271" xr:uid="{27ADF734-1423-4406-8571-9CD946B284AC}"/>
    <cellStyle name="Heading 1 5" xfId="1272" xr:uid="{136BC63C-76DF-463D-B0E9-5E92D70D5A58}"/>
    <cellStyle name="Heading 1 6" xfId="1273" xr:uid="{4BF80FA4-F5FE-407E-8E44-8E1D9EBB881B}"/>
    <cellStyle name="Heading 1 7" xfId="1274" xr:uid="{64CD02C2-5D5B-4781-A656-AE9F84D03BAB}"/>
    <cellStyle name="Heading 1 8" xfId="1275" xr:uid="{6E0A01DE-0FEB-40D2-B3D4-46AF10C48815}"/>
    <cellStyle name="Heading 1 9" xfId="1276" xr:uid="{F07E7EE9-2D5B-45A4-9FC8-6F468D094376}"/>
    <cellStyle name="Heading 2 10" xfId="1277" xr:uid="{02EB4056-C75A-4E2C-815D-7900AFA79FD6}"/>
    <cellStyle name="Heading 2 11" xfId="1278" xr:uid="{08131110-B4C7-4D7F-82F6-CF4065B86956}"/>
    <cellStyle name="Heading 2 12" xfId="1279" xr:uid="{F7F714B9-58B4-44AC-ADF6-BBB903D7E59E}"/>
    <cellStyle name="Heading 2 13" xfId="1280" xr:uid="{FF03B5F6-5894-4559-8A2F-7B907F1CD09A}"/>
    <cellStyle name="Heading 2 14" xfId="1281" xr:uid="{603ECF9D-E6FD-406E-AB57-AED9723115EF}"/>
    <cellStyle name="Heading 2 15" xfId="1282" xr:uid="{93ECD780-FFC6-4F45-852A-DADB5AFF0BF1}"/>
    <cellStyle name="Heading 2 16" xfId="1283" xr:uid="{3B72FEDB-F25D-4601-B850-BC90F0C49DD1}"/>
    <cellStyle name="Heading 2 17" xfId="1284" xr:uid="{00484876-5B54-4675-9B9F-003E45F7A6B8}"/>
    <cellStyle name="Heading 2 18" xfId="1285" xr:uid="{CAD1A96B-5CF4-46BB-AF3D-267477A25223}"/>
    <cellStyle name="Heading 2 19" xfId="1286" xr:uid="{85F58965-96DD-49FE-BDDC-EEF0CCDA4143}"/>
    <cellStyle name="Heading 2 2" xfId="1287" xr:uid="{789CD39C-92FF-488D-8814-F4B2CCA17810}"/>
    <cellStyle name="Heading 2 20" xfId="1288" xr:uid="{3030CC88-3177-4CD8-B211-6B6EC2747543}"/>
    <cellStyle name="Heading 2 21" xfId="1289" xr:uid="{43E36E91-6DC4-4CB1-B1CB-EDE4F3E262B3}"/>
    <cellStyle name="Heading 2 22" xfId="1290" xr:uid="{DCF4CEA5-F305-483B-ABD0-5EE7829F6261}"/>
    <cellStyle name="Heading 2 23" xfId="1291" xr:uid="{384FAC29-F749-45EB-B24B-864F7AC514B1}"/>
    <cellStyle name="Heading 2 24" xfId="1292" xr:uid="{401D058A-E7D0-4B21-8326-3E8EAFD95AEF}"/>
    <cellStyle name="Heading 2 25" xfId="1293" xr:uid="{BB04F200-547B-4D5B-A678-9D94E20D5CB7}"/>
    <cellStyle name="Heading 2 26" xfId="1294" xr:uid="{8EB200E3-20C8-418D-825C-05E8ADB4F3E8}"/>
    <cellStyle name="Heading 2 27" xfId="1295" xr:uid="{3EEB240C-78A8-4735-B986-7EFF7288FEF3}"/>
    <cellStyle name="Heading 2 28" xfId="1296" xr:uid="{3D90BE87-1B6D-4D47-88EF-42827525942E}"/>
    <cellStyle name="Heading 2 29" xfId="1297" xr:uid="{CE249006-6A9C-4B68-8263-B96C30510620}"/>
    <cellStyle name="Heading 2 3" xfId="1298" xr:uid="{22CF07CB-8D40-42D8-A785-60244A274ED5}"/>
    <cellStyle name="Heading 2 30" xfId="1299" xr:uid="{86B55547-FAC1-45B0-8FA2-4360DBF6CB7D}"/>
    <cellStyle name="Heading 2 31" xfId="1300" xr:uid="{B2246C36-D749-46A6-9ADB-B4EB8C248841}"/>
    <cellStyle name="Heading 2 32" xfId="1301" xr:uid="{0E297B6E-8AE7-4ED0-8E03-CAA4D989F0CC}"/>
    <cellStyle name="Heading 2 33" xfId="1302" xr:uid="{0A956312-AAD9-48E5-BEBD-AF8C569D8651}"/>
    <cellStyle name="Heading 2 34" xfId="1303" xr:uid="{A2BD25C7-0191-4B18-B250-8EC6B87C1D56}"/>
    <cellStyle name="Heading 2 35" xfId="1304" xr:uid="{7616B486-86B4-41B6-9895-06CC62284CA5}"/>
    <cellStyle name="Heading 2 36" xfId="1305" xr:uid="{75E6E16E-D857-4F3B-AB41-DD0A8B8EDE40}"/>
    <cellStyle name="Heading 2 37" xfId="1306" xr:uid="{05F7B132-D6FA-49ED-978F-93546CD82B97}"/>
    <cellStyle name="Heading 2 38" xfId="1307" xr:uid="{1D8D01CE-A41F-47D4-901D-0E121DEDC1E3}"/>
    <cellStyle name="Heading 2 39" xfId="1308" xr:uid="{94BD54F8-AA18-4A81-869B-40306D719C3A}"/>
    <cellStyle name="Heading 2 4" xfId="1309" xr:uid="{30DA77E2-504B-40AA-B379-FCF725B812F6}"/>
    <cellStyle name="Heading 2 40" xfId="1310" xr:uid="{07C01324-178C-4885-9A7A-0EEE59611817}"/>
    <cellStyle name="Heading 2 5" xfId="1311" xr:uid="{B9B6460F-6891-471F-AC7B-44D0F04DD61A}"/>
    <cellStyle name="Heading 2 6" xfId="1312" xr:uid="{2078A8A4-3B88-42EF-8521-1C45331C13EA}"/>
    <cellStyle name="Heading 2 7" xfId="1313" xr:uid="{21A7BD96-2935-42D5-A0EF-45E887ECD2EC}"/>
    <cellStyle name="Heading 2 8" xfId="1314" xr:uid="{93A86A46-0623-4FDC-84DF-C33DAFBFDAF4}"/>
    <cellStyle name="Heading 2 9" xfId="1315" xr:uid="{E21D5E81-54FD-4A03-B442-882705886E68}"/>
    <cellStyle name="Heading 3 10" xfId="1316" xr:uid="{01717E38-8AD8-4250-991C-FA68C0DEBA62}"/>
    <cellStyle name="Heading 3 11" xfId="1317" xr:uid="{01CF5D11-128E-4620-B8F0-346C363C59DE}"/>
    <cellStyle name="Heading 3 12" xfId="1318" xr:uid="{559E433E-1619-41B3-882C-12DE25736FAC}"/>
    <cellStyle name="Heading 3 13" xfId="1319" xr:uid="{B26AC55B-E49A-4579-BEA6-3FBA16E96F55}"/>
    <cellStyle name="Heading 3 14" xfId="1320" xr:uid="{B227A13F-8E65-416A-B6E9-B61F69C995AD}"/>
    <cellStyle name="Heading 3 15" xfId="1321" xr:uid="{D31B0243-B2FC-4B25-A194-65F2974FB186}"/>
    <cellStyle name="Heading 3 16" xfId="1322" xr:uid="{898F81D1-D928-486F-A443-0809135FA9C2}"/>
    <cellStyle name="Heading 3 17" xfId="1323" xr:uid="{12A53161-E611-43E8-81A4-BD9B549C332C}"/>
    <cellStyle name="Heading 3 18" xfId="1324" xr:uid="{CEEB880B-C95A-4020-B805-297C76F8903D}"/>
    <cellStyle name="Heading 3 19" xfId="1325" xr:uid="{9CB55522-35AE-4C9F-A57C-8770D21E1B37}"/>
    <cellStyle name="Heading 3 2" xfId="1326" xr:uid="{64841D65-E4E3-4528-9A60-25E5D17D274E}"/>
    <cellStyle name="Heading 3 20" xfId="1327" xr:uid="{CE2BBD4F-3EEE-4BD5-A3C4-06466CA73869}"/>
    <cellStyle name="Heading 3 21" xfId="1328" xr:uid="{6EAF37DB-D59C-4119-870D-CC1E7B58DD0A}"/>
    <cellStyle name="Heading 3 22" xfId="1329" xr:uid="{596BD532-C383-4D2D-A477-5B8DF6616FB3}"/>
    <cellStyle name="Heading 3 23" xfId="1330" xr:uid="{12E6C491-08A1-46EE-99AC-5982F6CBC322}"/>
    <cellStyle name="Heading 3 24" xfId="1331" xr:uid="{BE4EF6C4-079C-4C7F-8EDC-F3F09B6E1FB5}"/>
    <cellStyle name="Heading 3 25" xfId="1332" xr:uid="{5067FACD-7CB2-44A5-92AD-FC77E86FB345}"/>
    <cellStyle name="Heading 3 26" xfId="1333" xr:uid="{81C0A1B6-4151-4B29-AE6C-F700B16DD52D}"/>
    <cellStyle name="Heading 3 27" xfId="1334" xr:uid="{6C4573D7-DCCC-428D-AFBB-71F749A3FF3B}"/>
    <cellStyle name="Heading 3 28" xfId="1335" xr:uid="{3A0AD13C-8653-4F27-BE26-A0E8311516FB}"/>
    <cellStyle name="Heading 3 29" xfId="1336" xr:uid="{54FC7DE2-D60C-4315-9115-CD924358A58F}"/>
    <cellStyle name="Heading 3 3" xfId="1337" xr:uid="{C65F3A3B-1E0B-42CF-A0F1-21F898F06AF1}"/>
    <cellStyle name="Heading 3 30" xfId="1338" xr:uid="{9A00BC28-2019-4E29-AA99-E7C034795995}"/>
    <cellStyle name="Heading 3 31" xfId="1339" xr:uid="{19587648-9584-4363-9CBF-7AB7245A0BB6}"/>
    <cellStyle name="Heading 3 32" xfId="1340" xr:uid="{BC29A130-C36A-415D-83A3-9F9113B5F7B8}"/>
    <cellStyle name="Heading 3 33" xfId="1341" xr:uid="{875D1780-B9BF-45F3-AF8D-948A4FD09099}"/>
    <cellStyle name="Heading 3 34" xfId="1342" xr:uid="{3890E148-3314-44E5-9A48-B7101D7C3953}"/>
    <cellStyle name="Heading 3 35" xfId="1343" xr:uid="{2775C1A1-EA0F-4504-A4D9-7195CBC4CD5B}"/>
    <cellStyle name="Heading 3 36" xfId="1344" xr:uid="{77FEC66D-9845-4150-9FFD-7E3714308E2F}"/>
    <cellStyle name="Heading 3 37" xfId="1345" xr:uid="{47A7DDAD-8F6D-4FCE-904E-8C0D5A643987}"/>
    <cellStyle name="Heading 3 38" xfId="1346" xr:uid="{8FFF0CEF-F20C-49AA-8C9F-C2F5A36644B2}"/>
    <cellStyle name="Heading 3 39" xfId="1347" xr:uid="{ACADD147-D7A4-473F-83BF-27FD389D666A}"/>
    <cellStyle name="Heading 3 4" xfId="1348" xr:uid="{D34F74B8-45D1-416A-ACEF-CA21F5A7515D}"/>
    <cellStyle name="Heading 3 40" xfId="1349" xr:uid="{192ED0F4-4B87-4273-8E2E-4E4977502E51}"/>
    <cellStyle name="Heading 3 5" xfId="1350" xr:uid="{DC97BFBB-B2D4-43B3-986C-2C41CEDB0F81}"/>
    <cellStyle name="Heading 3 6" xfId="1351" xr:uid="{7ED4EACE-7B98-4E1C-B323-F50138E9D254}"/>
    <cellStyle name="Heading 3 7" xfId="1352" xr:uid="{4EC27948-DAC3-422B-8180-1580AA442352}"/>
    <cellStyle name="Heading 3 8" xfId="1353" xr:uid="{40898DDD-2B90-44AE-B021-F3AC81AD7B4F}"/>
    <cellStyle name="Heading 3 9" xfId="1354" xr:uid="{062CDDDE-E352-4C33-A4C8-BBE059D2D1C8}"/>
    <cellStyle name="Heading 4 10" xfId="1355" xr:uid="{DA963C2A-C09E-472C-AC23-397403F7F21B}"/>
    <cellStyle name="Heading 4 11" xfId="1356" xr:uid="{0551CFB2-0B4C-47E8-8E6F-B58F6B20048D}"/>
    <cellStyle name="Heading 4 12" xfId="1357" xr:uid="{E93B2AB5-EFA4-4678-A9F2-BEE603E7F508}"/>
    <cellStyle name="Heading 4 13" xfId="1358" xr:uid="{D8039BBF-5FA5-41B7-8E22-3F24FB5C1F1F}"/>
    <cellStyle name="Heading 4 14" xfId="1359" xr:uid="{CEE0E50F-76E3-4C07-BDD6-162BC19F6563}"/>
    <cellStyle name="Heading 4 15" xfId="1360" xr:uid="{B2300B1A-7311-4685-A471-13385821BE6F}"/>
    <cellStyle name="Heading 4 16" xfId="1361" xr:uid="{066E4D00-0B3F-443B-8A2F-9252CD637BE9}"/>
    <cellStyle name="Heading 4 17" xfId="1362" xr:uid="{CE0A5AB6-8FDA-46F3-9376-57442AFD8DF1}"/>
    <cellStyle name="Heading 4 18" xfId="1363" xr:uid="{92922506-7F98-489F-9F31-35FB0FA5B2A9}"/>
    <cellStyle name="Heading 4 19" xfId="1364" xr:uid="{F013AFE9-C9EB-4F12-8681-3F8BD88F67D5}"/>
    <cellStyle name="Heading 4 2" xfId="1365" xr:uid="{D49C3565-F3BF-413F-B004-461DF20BE2EB}"/>
    <cellStyle name="Heading 4 20" xfId="1366" xr:uid="{6BAD5D03-0DB7-4C06-89ED-EDDD1A03CD1E}"/>
    <cellStyle name="Heading 4 21" xfId="1367" xr:uid="{718C8247-1404-4B14-83C3-BB3B22D8BA12}"/>
    <cellStyle name="Heading 4 22" xfId="1368" xr:uid="{B18FEF88-26A4-4DF0-8175-E2B5A9942120}"/>
    <cellStyle name="Heading 4 23" xfId="1369" xr:uid="{5726812A-2654-4413-81EE-643D59C94C22}"/>
    <cellStyle name="Heading 4 24" xfId="1370" xr:uid="{57A13ECD-6CCE-4BF2-AF37-EB179C5D408F}"/>
    <cellStyle name="Heading 4 25" xfId="1371" xr:uid="{44D98042-3B9F-43F9-ABDB-8A07AD130F70}"/>
    <cellStyle name="Heading 4 26" xfId="1372" xr:uid="{05EA80DF-7C42-429B-BEC5-FA7CE1375522}"/>
    <cellStyle name="Heading 4 27" xfId="1373" xr:uid="{404C913D-1CA2-4FE8-8E6B-57A4D82078AA}"/>
    <cellStyle name="Heading 4 28" xfId="1374" xr:uid="{AAB94F02-2B0B-47FB-B9AD-6BD706A7CE13}"/>
    <cellStyle name="Heading 4 29" xfId="1375" xr:uid="{46C0BB9F-0310-4251-8EA6-CB42C2316213}"/>
    <cellStyle name="Heading 4 3" xfId="1376" xr:uid="{715C8561-1D20-4EA7-8B45-CF9EAD5B1977}"/>
    <cellStyle name="Heading 4 30" xfId="1377" xr:uid="{B0ECB162-91E9-4EA0-A776-470A345B25FD}"/>
    <cellStyle name="Heading 4 31" xfId="1378" xr:uid="{20B7C87A-A8AE-444B-8935-A2D328826C27}"/>
    <cellStyle name="Heading 4 32" xfId="1379" xr:uid="{80574991-0B71-427B-8881-3D97F4CDBEDF}"/>
    <cellStyle name="Heading 4 33" xfId="1380" xr:uid="{D9FC1789-D2BA-46A5-AEFA-91A66149E051}"/>
    <cellStyle name="Heading 4 34" xfId="1381" xr:uid="{ECE661FE-8D58-4828-8005-FC68F7892EFB}"/>
    <cellStyle name="Heading 4 35" xfId="1382" xr:uid="{E0ED971F-3C89-455B-96B9-2627B5C78890}"/>
    <cellStyle name="Heading 4 36" xfId="1383" xr:uid="{689F1D5C-DD96-4711-881C-D89EB8014D58}"/>
    <cellStyle name="Heading 4 37" xfId="1384" xr:uid="{65533FF2-E442-4E24-A543-DB270D809E41}"/>
    <cellStyle name="Heading 4 38" xfId="1385" xr:uid="{3D6A7940-325C-45E2-9579-608A8597B049}"/>
    <cellStyle name="Heading 4 39" xfId="1386" xr:uid="{6279174C-A318-4127-A8D1-4D876791C3BB}"/>
    <cellStyle name="Heading 4 4" xfId="1387" xr:uid="{067CECC9-C8B9-4CE0-AA5B-A0687E70B3DB}"/>
    <cellStyle name="Heading 4 40" xfId="1388" xr:uid="{E32972F0-3B9E-4BE8-B0EE-CBFE019B6DD1}"/>
    <cellStyle name="Heading 4 5" xfId="1389" xr:uid="{417BB23C-F306-421B-97EF-07863C819EB2}"/>
    <cellStyle name="Heading 4 6" xfId="1390" xr:uid="{D05182CF-6B71-45AF-988B-869D30544072}"/>
    <cellStyle name="Heading 4 7" xfId="1391" xr:uid="{25F72B07-5034-43D0-9201-954C97CFBA55}"/>
    <cellStyle name="Heading 4 8" xfId="1392" xr:uid="{2703628B-E094-4557-812B-C68978A45BCE}"/>
    <cellStyle name="Heading 4 9" xfId="1393" xr:uid="{46B003A6-FAE3-4618-9183-6928ED9CA4AA}"/>
    <cellStyle name="Input 10" xfId="1394" xr:uid="{89025035-6B43-4D87-AC35-CD33F74ADE5B}"/>
    <cellStyle name="Input 11" xfId="1395" xr:uid="{44D0273D-631F-43E9-A5D2-4FA318131DA8}"/>
    <cellStyle name="Input 12" xfId="1396" xr:uid="{EACC4386-B1F6-4FDA-80ED-E07F8A8AF98D}"/>
    <cellStyle name="Input 13" xfId="1397" xr:uid="{315C9ACE-38DF-402A-A20D-FEE795C02398}"/>
    <cellStyle name="Input 14" xfId="1398" xr:uid="{71FEBB5B-FEA3-4118-AF88-3386FA799C53}"/>
    <cellStyle name="Input 15" xfId="1399" xr:uid="{32D6DF66-7F5C-4EE3-92AC-C15645A630DA}"/>
    <cellStyle name="Input 16" xfId="1400" xr:uid="{38884DB7-8ED8-435C-9322-C82D6F35FD21}"/>
    <cellStyle name="Input 17" xfId="1401" xr:uid="{9ABC3D8B-A5BB-4E32-8392-EFA4979B103D}"/>
    <cellStyle name="Input 18" xfId="1402" xr:uid="{4E2E9DD4-534F-4DE4-BF3A-7E38E6D616C9}"/>
    <cellStyle name="Input 19" xfId="1403" xr:uid="{E5A008ED-4138-4783-B698-BDFB8EB26246}"/>
    <cellStyle name="Input 2" xfId="1404" xr:uid="{FEAB10ED-9583-42F2-A88C-876544487F7A}"/>
    <cellStyle name="Input 20" xfId="1405" xr:uid="{9B45C881-647A-4CEE-8717-12BDB779D383}"/>
    <cellStyle name="Input 21" xfId="1406" xr:uid="{FE8D7DF1-6C14-4018-AAC4-80B6B2A9C711}"/>
    <cellStyle name="Input 22" xfId="1407" xr:uid="{71501E78-C5B0-45BA-A360-4B14C532591E}"/>
    <cellStyle name="Input 23" xfId="1408" xr:uid="{8093E543-668A-42D5-A959-D5B0033D979E}"/>
    <cellStyle name="Input 24" xfId="1409" xr:uid="{04D5B49C-5AEF-4BB7-B381-C49FB5C37BB9}"/>
    <cellStyle name="Input 25" xfId="1410" xr:uid="{14D97DA2-D081-45DA-8578-E6871982CC68}"/>
    <cellStyle name="Input 26" xfId="1411" xr:uid="{5B99CD62-95F8-4E77-871E-BDDB0709B2C8}"/>
    <cellStyle name="Input 27" xfId="1412" xr:uid="{05EC6663-483C-4CAF-BDD9-0514CAA78ECC}"/>
    <cellStyle name="Input 28" xfId="1413" xr:uid="{1541446B-24F7-4482-852D-1F665BA91FB3}"/>
    <cellStyle name="Input 29" xfId="1414" xr:uid="{67A3297B-9D12-443F-8EE6-82D7E7CA53C6}"/>
    <cellStyle name="Input 3" xfId="1415" xr:uid="{0CA6E1E5-9F99-4C55-9669-8FA89AC63582}"/>
    <cellStyle name="Input 30" xfId="1416" xr:uid="{792F49E9-60FA-4EC3-A170-D0FEF7A8C89E}"/>
    <cellStyle name="Input 31" xfId="1417" xr:uid="{22DEA965-1178-4566-A597-73E8F5F0CC6D}"/>
    <cellStyle name="Input 32" xfId="1418" xr:uid="{F9D60AFA-F9B0-4683-B14F-539D802589B5}"/>
    <cellStyle name="Input 33" xfId="1419" xr:uid="{975F8B6F-860D-4C3C-86AD-339B5037A772}"/>
    <cellStyle name="Input 34" xfId="1420" xr:uid="{5F4A0133-73AC-4088-94F0-992DCA795795}"/>
    <cellStyle name="Input 35" xfId="1421" xr:uid="{22B22923-2EDB-4D80-BFFC-8938055E7B07}"/>
    <cellStyle name="Input 36" xfId="1422" xr:uid="{38F0C549-E830-45F7-88EE-05514E9CE4AF}"/>
    <cellStyle name="Input 37" xfId="1423" xr:uid="{C97304DD-B8CB-4390-A70D-1830DAB0C55E}"/>
    <cellStyle name="Input 38" xfId="1424" xr:uid="{397EA65E-B7A3-45AD-91A6-F51E2748DFC8}"/>
    <cellStyle name="Input 39" xfId="1425" xr:uid="{7C2FABB5-B99F-4C93-A6A0-DEEC210EFE4D}"/>
    <cellStyle name="Input 4" xfId="1426" xr:uid="{9F657274-3870-4B75-B35F-1291D8AB9982}"/>
    <cellStyle name="Input 40" xfId="1427" xr:uid="{1E88F4A6-99E3-4527-B46B-F07D6D5E0C04}"/>
    <cellStyle name="Input 5" xfId="1428" xr:uid="{BE176818-E53C-4793-B86C-FC30879B5866}"/>
    <cellStyle name="Input 6" xfId="1429" xr:uid="{ADEC6D97-A8D7-4876-A3C9-A8DF58C6BCAA}"/>
    <cellStyle name="Input 7" xfId="1430" xr:uid="{3808283C-504F-46C5-AF52-5D90B1188FF8}"/>
    <cellStyle name="Input 8" xfId="1431" xr:uid="{EC9FF817-6387-4AED-B118-5772E55875D8}"/>
    <cellStyle name="Input 9" xfId="1432" xr:uid="{AEC0582A-64E7-4A71-B7AF-4FE2AFB4A4B3}"/>
    <cellStyle name="InputBlueFont" xfId="1433" xr:uid="{6D18A520-88C2-4DBD-8753-7D4AEA5C7BCB}"/>
    <cellStyle name="Linked Cell 10" xfId="1434" xr:uid="{F46B47CF-D811-4D62-8559-0FBC3058AD1C}"/>
    <cellStyle name="Linked Cell 11" xfId="1435" xr:uid="{CA1E0632-F13B-4E3D-AA80-0B26FF981F94}"/>
    <cellStyle name="Linked Cell 12" xfId="1436" xr:uid="{C01266C9-8603-4EF8-887F-252938974C2E}"/>
    <cellStyle name="Linked Cell 13" xfId="1437" xr:uid="{E9D16C23-9336-48F2-BDF9-79F01A16227B}"/>
    <cellStyle name="Linked Cell 14" xfId="1438" xr:uid="{33CC3158-C5E5-4BE5-B8D6-A4E134124C93}"/>
    <cellStyle name="Linked Cell 15" xfId="1439" xr:uid="{2521F8B6-111F-4CF1-8594-5F35AD5AEDDA}"/>
    <cellStyle name="Linked Cell 16" xfId="1440" xr:uid="{90C1C405-EDD9-4DC4-9067-82943413D730}"/>
    <cellStyle name="Linked Cell 17" xfId="1441" xr:uid="{A4358174-6332-4832-A501-5E680DCA1D17}"/>
    <cellStyle name="Linked Cell 18" xfId="1442" xr:uid="{4B946F0D-924D-4E5C-9827-3989B6998518}"/>
    <cellStyle name="Linked Cell 19" xfId="1443" xr:uid="{EA39E645-7B74-4CA4-9F6B-7E2B224B605C}"/>
    <cellStyle name="Linked Cell 2" xfId="1444" xr:uid="{8AAE0C17-8C50-4FFF-A665-6556CDEB5FFB}"/>
    <cellStyle name="Linked Cell 20" xfId="1445" xr:uid="{FB5E49DA-5456-4293-89B3-03E3203970A1}"/>
    <cellStyle name="Linked Cell 21" xfId="1446" xr:uid="{5A253581-1F45-47FC-A451-6C5EA38076E8}"/>
    <cellStyle name="Linked Cell 22" xfId="1447" xr:uid="{4D1C11A8-6A43-4296-B172-BAE49E23DA66}"/>
    <cellStyle name="Linked Cell 23" xfId="1448" xr:uid="{CBF33DC9-7C84-441A-A4C2-F7404D995EE2}"/>
    <cellStyle name="Linked Cell 24" xfId="1449" xr:uid="{7B18A3BF-4E91-4318-8AC8-712D63817102}"/>
    <cellStyle name="Linked Cell 25" xfId="1450" xr:uid="{6E223275-7A84-4CB8-A125-5C280C2CBC3E}"/>
    <cellStyle name="Linked Cell 26" xfId="1451" xr:uid="{87B38A5F-C56E-4A5A-9B24-1952B3E22811}"/>
    <cellStyle name="Linked Cell 27" xfId="1452" xr:uid="{AF7240EF-349B-45BE-A982-D47B5D1DBD9E}"/>
    <cellStyle name="Linked Cell 28" xfId="1453" xr:uid="{0DEC912D-7FB8-4496-B3F2-85B424463099}"/>
    <cellStyle name="Linked Cell 29" xfId="1454" xr:uid="{A9261A9D-A4F0-4EF8-840F-32DD881BB4B6}"/>
    <cellStyle name="Linked Cell 3" xfId="1455" xr:uid="{58D8B971-04D0-4A90-B2CC-A92CD93CAFED}"/>
    <cellStyle name="Linked Cell 30" xfId="1456" xr:uid="{AC86F356-EB4A-4779-9095-D2BFD6C0293E}"/>
    <cellStyle name="Linked Cell 31" xfId="1457" xr:uid="{749E2860-1D86-4328-B1AE-907883F5E773}"/>
    <cellStyle name="Linked Cell 32" xfId="1458" xr:uid="{91CB388F-3727-41D0-A2F7-26E1855744D3}"/>
    <cellStyle name="Linked Cell 33" xfId="1459" xr:uid="{DE898B91-1AAD-4DE5-BE4C-7ED71C89EB36}"/>
    <cellStyle name="Linked Cell 34" xfId="1460" xr:uid="{80E791A9-E5AE-4B30-8DF3-105CAAA03F7A}"/>
    <cellStyle name="Linked Cell 35" xfId="1461" xr:uid="{84E26764-E94B-41B2-A17A-52AA4E553817}"/>
    <cellStyle name="Linked Cell 36" xfId="1462" xr:uid="{1420A4EF-6A84-4830-B257-F823815AB4D9}"/>
    <cellStyle name="Linked Cell 37" xfId="1463" xr:uid="{611BF839-44B0-4D77-89AF-382CE945BB03}"/>
    <cellStyle name="Linked Cell 38" xfId="1464" xr:uid="{9A11E956-F91F-4A80-9B3B-EC3F16FB3715}"/>
    <cellStyle name="Linked Cell 39" xfId="1465" xr:uid="{C08886F1-1097-44BB-8FA2-802DF7BD0551}"/>
    <cellStyle name="Linked Cell 4" xfId="1466" xr:uid="{3B281CE1-0D9D-407E-851E-16FFA188C270}"/>
    <cellStyle name="Linked Cell 40" xfId="1467" xr:uid="{34360B44-2A94-41E6-A04D-287CFF968364}"/>
    <cellStyle name="Linked Cell 5" xfId="1468" xr:uid="{04ABBCF9-60B2-4D68-B6D3-37B1B7C6059C}"/>
    <cellStyle name="Linked Cell 6" xfId="1469" xr:uid="{D74D774D-012C-4807-A7C7-38022CC18CF2}"/>
    <cellStyle name="Linked Cell 7" xfId="1470" xr:uid="{AE29730D-4AF7-4406-81CE-DD106BEFAE45}"/>
    <cellStyle name="Linked Cell 8" xfId="1471" xr:uid="{E65F35E4-641C-4E42-A58C-8F883E837B75}"/>
    <cellStyle name="Linked Cell 9" xfId="1472" xr:uid="{8EE4DD08-6F98-4C1C-8D0D-9DA271583432}"/>
    <cellStyle name="Millares [0]_laroux" xfId="1473" xr:uid="{816B75D5-7EA9-4479-8739-0BA9E23D507E}"/>
    <cellStyle name="Millares_laroux" xfId="1474" xr:uid="{F80EE666-BA44-43E1-A364-2E3025AFDC05}"/>
    <cellStyle name="Moneda [0]_laroux" xfId="1475" xr:uid="{B1698870-045D-4162-A38A-D2F92B787AD0}"/>
    <cellStyle name="Moneda_laroux" xfId="1476" xr:uid="{A0A99C64-23EC-458E-B877-7866E9C5A90E}"/>
    <cellStyle name="Neutral 10" xfId="1477" xr:uid="{C8463076-04FD-4C79-9A58-D24AB01D32C5}"/>
    <cellStyle name="Neutral 11" xfId="1478" xr:uid="{8B63919B-0082-4AB5-8AF3-00C39408587A}"/>
    <cellStyle name="Neutral 12" xfId="1479" xr:uid="{7A03FC2B-B2E7-4A79-9C0D-62CA55F38732}"/>
    <cellStyle name="Neutral 13" xfId="1480" xr:uid="{19DC6941-BB21-4152-8CD8-621BD2000FB4}"/>
    <cellStyle name="Neutral 14" xfId="1481" xr:uid="{CC357597-0D07-47DD-BB5B-4775361EEB43}"/>
    <cellStyle name="Neutral 15" xfId="1482" xr:uid="{D510FBC0-E58D-4DEB-ACC6-609241484B1B}"/>
    <cellStyle name="Neutral 16" xfId="1483" xr:uid="{CD99A1DD-8E29-47A9-847F-B6E35FE3C6A9}"/>
    <cellStyle name="Neutral 17" xfId="1484" xr:uid="{92A356B2-F1B1-4102-BCE3-EF98AB8D7976}"/>
    <cellStyle name="Neutral 18" xfId="1485" xr:uid="{3523041E-4797-48A2-841D-6AFFF30F27DC}"/>
    <cellStyle name="Neutral 19" xfId="1486" xr:uid="{A7508588-56B7-4B40-B570-3036C1F39517}"/>
    <cellStyle name="Neutral 2" xfId="1487" xr:uid="{E30D78C1-7D25-4810-A52D-F06968F4A4E4}"/>
    <cellStyle name="Neutral 20" xfId="1488" xr:uid="{9D61DA41-21A4-4512-B589-CEA1B9D13B9D}"/>
    <cellStyle name="Neutral 21" xfId="1489" xr:uid="{B99A227B-E1DE-49CD-BF85-944BEE07BFAB}"/>
    <cellStyle name="Neutral 22" xfId="1490" xr:uid="{42D90F10-A21C-40A0-AB2D-3061F3073242}"/>
    <cellStyle name="Neutral 23" xfId="1491" xr:uid="{828B45C2-5841-4676-97E1-F99FD3F770D0}"/>
    <cellStyle name="Neutral 24" xfId="1492" xr:uid="{DA70F495-1C6E-4B00-819D-679D51891CC8}"/>
    <cellStyle name="Neutral 25" xfId="1493" xr:uid="{6B9199E7-8645-45B9-94AD-486A642CF94E}"/>
    <cellStyle name="Neutral 26" xfId="1494" xr:uid="{736DA0AB-A14B-447F-BA48-ADDC54259814}"/>
    <cellStyle name="Neutral 27" xfId="1495" xr:uid="{4EE21F7D-053B-4E7B-B6CF-499BFC6E12EF}"/>
    <cellStyle name="Neutral 28" xfId="1496" xr:uid="{784ED8F9-B918-49DB-9677-6D6BEDD82E9C}"/>
    <cellStyle name="Neutral 29" xfId="1497" xr:uid="{641125ED-FB7B-4E18-8EF9-04CE7987DC88}"/>
    <cellStyle name="Neutral 3" xfId="1498" xr:uid="{726CF586-FFDD-427A-A41A-95CD5B7201D4}"/>
    <cellStyle name="Neutral 30" xfId="1499" xr:uid="{7E9C9E09-54F7-4AD0-81F1-C78039BAF3C1}"/>
    <cellStyle name="Neutral 31" xfId="1500" xr:uid="{EDB4DAC2-1C1A-43B4-92CE-85D374E67ADB}"/>
    <cellStyle name="Neutral 32" xfId="1501" xr:uid="{7710EEA9-C260-41E5-832D-25DC63F5D881}"/>
    <cellStyle name="Neutral 33" xfId="1502" xr:uid="{1E75CB78-B81D-41A3-9E67-364EC7C93582}"/>
    <cellStyle name="Neutral 34" xfId="1503" xr:uid="{52211FB2-B6DA-45D0-8571-1CC772C3E39F}"/>
    <cellStyle name="Neutral 35" xfId="1504" xr:uid="{0E0F330D-E387-4C41-94F6-D3507F9EDE15}"/>
    <cellStyle name="Neutral 36" xfId="1505" xr:uid="{DDAE5FFE-D94D-4965-817A-54B3792BF175}"/>
    <cellStyle name="Neutral 37" xfId="1506" xr:uid="{5FF54F80-2396-4ED1-8F55-7F3B3A620968}"/>
    <cellStyle name="Neutral 38" xfId="1507" xr:uid="{5880910C-66D4-4ADD-8466-2E58BC484A0D}"/>
    <cellStyle name="Neutral 39" xfId="1508" xr:uid="{1CF6025C-F780-49DB-ABB3-B7D098A8AE86}"/>
    <cellStyle name="Neutral 4" xfId="1509" xr:uid="{465432CF-41AA-409D-8969-0ED6017714B7}"/>
    <cellStyle name="Neutral 40" xfId="1510" xr:uid="{14213AA5-C0BD-4C9E-B6B1-BB000833213C}"/>
    <cellStyle name="Neutral 5" xfId="1511" xr:uid="{4D18920B-C97C-4AD1-BBF7-F81302594589}"/>
    <cellStyle name="Neutral 6" xfId="1512" xr:uid="{F3784D42-3E42-4A13-AED2-B666D32137DE}"/>
    <cellStyle name="Neutral 7" xfId="1513" xr:uid="{9A1B3149-CC92-462D-BD73-79B726EB5E29}"/>
    <cellStyle name="Neutral 8" xfId="1514" xr:uid="{BD5CB60E-FD3D-4B19-913F-38A97C5E986F}"/>
    <cellStyle name="Neutral 9" xfId="1515" xr:uid="{7F7F7CF9-A4B5-4CC5-AA68-F21EB6ACECE5}"/>
    <cellStyle name="Normal" xfId="0" builtinId="0"/>
    <cellStyle name="Normal - Style1" xfId="1516" xr:uid="{0D7FB1D3-5AEF-427E-935B-6BE86BE1D1CE}"/>
    <cellStyle name="Normal 10" xfId="1517" xr:uid="{242E1AD9-FC35-43A2-AD3D-814751F2F8A1}"/>
    <cellStyle name="Normal 10 2" xfId="1518" xr:uid="{41F79180-A6BF-4E8D-85A1-BEC4FFF55E45}"/>
    <cellStyle name="Normal 11" xfId="1519" xr:uid="{480300CC-87DC-48FF-9298-65D2D9B48D57}"/>
    <cellStyle name="Normal 11 2" xfId="1520" xr:uid="{459DDF97-D715-442A-A933-E0887A81C77D}"/>
    <cellStyle name="Normal 12" xfId="1521" xr:uid="{0700D746-D0C6-497B-B3C9-3C6E47F2CEE3}"/>
    <cellStyle name="Normal 12 2" xfId="1522" xr:uid="{B94A6598-EDE0-4EB9-B8AA-DDA06AC82611}"/>
    <cellStyle name="Normal 13" xfId="1523" xr:uid="{7DDF343C-CF9B-46E9-8A29-305CF8DADBE6}"/>
    <cellStyle name="Normal 13 2" xfId="1524" xr:uid="{70400511-EAB0-4A8A-9809-7B1A95F90ED4}"/>
    <cellStyle name="Normal 14" xfId="1525" xr:uid="{CDADF962-A441-410C-AD54-51422FB72A25}"/>
    <cellStyle name="Normal 14 2" xfId="1526" xr:uid="{0178DD4F-6D38-42FF-9F11-DD47631E7491}"/>
    <cellStyle name="Normal 15" xfId="1527" xr:uid="{7E19C5A1-A109-413A-930F-74AB65C05406}"/>
    <cellStyle name="Normal 15 2" xfId="1528" xr:uid="{94D514C2-2144-4F9C-B22E-2B7F85E7818A}"/>
    <cellStyle name="Normal 16" xfId="1529" xr:uid="{4816FCE2-C1F0-491A-985F-3492A9C69471}"/>
    <cellStyle name="Normal 16 2" xfId="1530" xr:uid="{214F5D33-DB38-4366-B3F7-51CED902A27D}"/>
    <cellStyle name="Normal 163" xfId="1904" xr:uid="{99D0BCEA-9876-4D12-BED2-99507C25A969}"/>
    <cellStyle name="Normal 17" xfId="1531" xr:uid="{E7D3B0F5-891D-46E1-841F-75E1709FA414}"/>
    <cellStyle name="Normal 18" xfId="1532" xr:uid="{61AB297D-AED4-4D7D-B95B-E8E68B075FD1}"/>
    <cellStyle name="Normal 19" xfId="1533" xr:uid="{7CF05807-A0E0-49D8-86E8-7C1D756D3C23}"/>
    <cellStyle name="Normal 2" xfId="1534" xr:uid="{1020051D-4CE5-4481-AF13-81FE1CAA498F}"/>
    <cellStyle name="Normal 2 10" xfId="1535" xr:uid="{806E3B35-41B3-41CF-BEAF-2C6DCD66977E}"/>
    <cellStyle name="Normal 2 11" xfId="1536" xr:uid="{55C07495-E666-487E-A704-35EC9E47563B}"/>
    <cellStyle name="Normal 2 12" xfId="1537" xr:uid="{1A7006C6-50CB-450C-82AE-A1AD9E695E5D}"/>
    <cellStyle name="Normal 2 13" xfId="1538" xr:uid="{CD517775-7017-4C65-865C-7F3C02E0AD3E}"/>
    <cellStyle name="Normal 2 14" xfId="1539" xr:uid="{0434D35C-05F6-4930-9ACA-0738509878CB}"/>
    <cellStyle name="Normal 2 15" xfId="1540" xr:uid="{7238AA5E-B10C-458C-B804-7B1A27A9F917}"/>
    <cellStyle name="Normal 2 16" xfId="1541" xr:uid="{4AACC6FB-F2AE-4F92-916B-5E1C99162277}"/>
    <cellStyle name="Normal 2 17" xfId="1542" xr:uid="{41DC3CDB-30C1-49D4-8571-46F631FFE39C}"/>
    <cellStyle name="Normal 2 18" xfId="1543" xr:uid="{38214CAE-53F2-4F4D-A631-FE4CCD6C4B72}"/>
    <cellStyle name="Normal 2 19" xfId="1544" xr:uid="{B2475C77-66E2-43C2-8D10-E6AEC9A8B1F3}"/>
    <cellStyle name="Normal 2 2" xfId="1545" xr:uid="{FB3CC38D-8926-421F-AAE8-DD7929565CE9}"/>
    <cellStyle name="Normal 2 20" xfId="1546" xr:uid="{E149B030-871B-45F3-8513-5B02B4FF8191}"/>
    <cellStyle name="Normal 2 21" xfId="1547" xr:uid="{5DE7CAB1-D511-4C90-8B9B-D56091DD32D0}"/>
    <cellStyle name="Normal 2 22" xfId="1548" xr:uid="{1911134E-ED94-40CF-9DC9-E4BED6FCC93C}"/>
    <cellStyle name="Normal 2 23" xfId="1549" xr:uid="{813357D3-61B9-4EF0-BD48-34B91AA6408D}"/>
    <cellStyle name="Normal 2 24" xfId="1550" xr:uid="{35B7E9D5-9774-4A8F-9945-9F9570014462}"/>
    <cellStyle name="Normal 2 25" xfId="1551" xr:uid="{AA1039D4-4AAE-4331-B15A-135003CE43C1}"/>
    <cellStyle name="Normal 2 26" xfId="1552" xr:uid="{D5329C82-B884-466A-B45C-C67B83DC6317}"/>
    <cellStyle name="Normal 2 27" xfId="1553" xr:uid="{D109D738-733E-495D-BAA6-9A7CBD72011E}"/>
    <cellStyle name="Normal 2 28" xfId="1554" xr:uid="{E015129F-A17A-4824-BF97-CBA6AE23A05E}"/>
    <cellStyle name="Normal 2 29" xfId="1555" xr:uid="{E92D9E35-4D8B-4342-8D1A-5D460BD35C7C}"/>
    <cellStyle name="Normal 2 3" xfId="1556" xr:uid="{B19B7695-C8AE-4C7A-808F-8D738CE0448E}"/>
    <cellStyle name="Normal 2 30" xfId="1557" xr:uid="{BD840F76-D810-4E63-9EDB-3F510B29E737}"/>
    <cellStyle name="Normal 2 31" xfId="1558" xr:uid="{562E1043-13FD-421C-A43F-7861D887E2EE}"/>
    <cellStyle name="Normal 2 32" xfId="1559" xr:uid="{095BC79A-D7C4-497F-B814-FDFEBDEBE1BA}"/>
    <cellStyle name="Normal 2 33" xfId="1560" xr:uid="{FC0F0287-4BDE-4CB7-B80D-F0DE2522C20E}"/>
    <cellStyle name="Normal 2 34" xfId="1561" xr:uid="{2E8DE962-B0B6-4730-A0EE-83B8FFD2FEE8}"/>
    <cellStyle name="Normal 2 35" xfId="1562" xr:uid="{8687F273-DCC2-4786-A13B-A2C8FA737DE1}"/>
    <cellStyle name="Normal 2 36" xfId="1563" xr:uid="{949BA975-B0FE-4D2C-A000-1076B654D969}"/>
    <cellStyle name="Normal 2 37" xfId="1564" xr:uid="{90AA056F-66E4-4FC2-A4EC-983C159A119B}"/>
    <cellStyle name="Normal 2 38" xfId="1565" xr:uid="{4685B4F7-FB7D-42A1-8A59-1B13D1B1F6C9}"/>
    <cellStyle name="Normal 2 39" xfId="1566" xr:uid="{44670006-057C-47DA-A4A6-EB0B48086BD7}"/>
    <cellStyle name="Normal 2 4" xfId="1567" xr:uid="{D44B75C5-23BD-4F06-B6BD-DC4323A1E655}"/>
    <cellStyle name="Normal 2 40" xfId="1568" xr:uid="{D4C1617F-F68A-49F8-898E-F22570AF7971}"/>
    <cellStyle name="Normal 2 41" xfId="1569" xr:uid="{F05537DA-9452-4E0A-A8E4-030556DBCBFB}"/>
    <cellStyle name="Normal 2 5" xfId="1570" xr:uid="{F1437272-9A32-44CD-AA9E-079961A48094}"/>
    <cellStyle name="Normal 2 6" xfId="1571" xr:uid="{D540E329-A65F-4D6C-B0F1-623D63D9A0A1}"/>
    <cellStyle name="Normal 2 7" xfId="1572" xr:uid="{15CA0AE4-8006-4B65-837A-29289A795DCD}"/>
    <cellStyle name="Normal 2 8" xfId="1573" xr:uid="{94393BF4-2FB0-4E51-A245-FAC6CCE7C617}"/>
    <cellStyle name="Normal 2 9" xfId="1574" xr:uid="{916B5D44-CE03-465C-8169-62538632942C}"/>
    <cellStyle name="Normal 2_Data" xfId="1575" xr:uid="{85A525F0-4C99-462C-8659-5C2790116971}"/>
    <cellStyle name="Normal 20" xfId="1576" xr:uid="{9BF0DD16-A0DF-460F-8CE6-A851D0896246}"/>
    <cellStyle name="Normal 20 2" xfId="1577" xr:uid="{21E335B7-37D3-4913-8FB9-425E51C9B7E9}"/>
    <cellStyle name="Normal 21" xfId="1578" xr:uid="{F3D6CB90-CE12-48E9-8394-231D0E767888}"/>
    <cellStyle name="Normal 22" xfId="1579" xr:uid="{E6B3AE0C-8E4B-40B1-AF9A-0E66F8E5B919}"/>
    <cellStyle name="Normal 23" xfId="1580" xr:uid="{3E931281-F513-428D-93E2-788E66C0193B}"/>
    <cellStyle name="Normal 23 2" xfId="1581" xr:uid="{C73C6BFA-A411-4998-A68E-0585D6E59A8F}"/>
    <cellStyle name="Normal 24" xfId="1582" xr:uid="{C5E0E14A-23D6-4F0D-A59B-2F507FBB3CE8}"/>
    <cellStyle name="Normal 25" xfId="1583" xr:uid="{32921B04-C6C2-4A90-8EAF-41935299975A}"/>
    <cellStyle name="Normal 26" xfId="1584" xr:uid="{F97E1D13-AACA-4736-BA8E-08706398E463}"/>
    <cellStyle name="Normal 26 2" xfId="1585" xr:uid="{9155B1CB-4CD7-4A5F-A501-FC46F3FA1710}"/>
    <cellStyle name="Normal 27" xfId="1586" xr:uid="{AB90A085-4EE4-4B5F-B793-102F466221E4}"/>
    <cellStyle name="Normal 27 2" xfId="1587" xr:uid="{1B2B8C81-A560-47AE-9C06-DDD987493EB1}"/>
    <cellStyle name="Normal 28" xfId="1588" xr:uid="{974B414A-5CE4-40EA-B90B-6BB3B1282E58}"/>
    <cellStyle name="Normal 29" xfId="1589" xr:uid="{9142E30C-552F-4BF1-994E-426D5CDE5137}"/>
    <cellStyle name="Normal 3" xfId="8" xr:uid="{C93F65D6-3814-40A9-B72C-D95E95457430}"/>
    <cellStyle name="Normal 3 2" xfId="1909" xr:uid="{EB880C65-5032-4C4B-B8DE-5FAC6509B23D}"/>
    <cellStyle name="Normal 3 3" xfId="1908" xr:uid="{AAE88076-9B7A-408B-BF50-CBED5C3A5F6F}"/>
    <cellStyle name="Normal 30" xfId="1590" xr:uid="{C4BA9345-075A-4698-AD34-35D980C0C42D}"/>
    <cellStyle name="Normal 30 2" xfId="1591" xr:uid="{29F728B5-A171-40F5-B9BF-A6A8E8D81876}"/>
    <cellStyle name="Normal 31" xfId="1592" xr:uid="{A3278F21-458B-4AA4-B147-954246EA90B6}"/>
    <cellStyle name="Normal 31 2" xfId="1593" xr:uid="{C260DE7C-78D7-4FD7-B5EF-EBA8A401805D}"/>
    <cellStyle name="Normal 32" xfId="1594" xr:uid="{25275E5F-7739-4006-AEB6-C7942A59BD10}"/>
    <cellStyle name="Normal 32 2" xfId="1595" xr:uid="{7D78F58B-E75D-4BFB-B7EE-E9FBBC3E6F84}"/>
    <cellStyle name="Normal 33" xfId="1596" xr:uid="{272D583A-1295-46F1-B25C-CAEBBDBE4712}"/>
    <cellStyle name="Normal 33 2" xfId="1597" xr:uid="{58D076E9-5956-4D6C-B580-F59F723E8BD9}"/>
    <cellStyle name="Normal 34" xfId="1901" xr:uid="{68EBB739-1EC4-4A42-AECC-67B7E0AFE4EB}"/>
    <cellStyle name="Normal 34 2" xfId="1902" xr:uid="{6238EC45-6FF6-4852-AEE8-C87EB5CC2350}"/>
    <cellStyle name="Normal 35" xfId="6" xr:uid="{389A9DEC-1231-4710-9F42-F0B2631D44A6}"/>
    <cellStyle name="Normal 36" xfId="9" xr:uid="{AD37B91A-411D-4AD5-BCAC-17273C0F21AB}"/>
    <cellStyle name="Normal 36 2" xfId="1910" xr:uid="{11781D89-5BD5-453D-B3A0-4B7DA1537EB9}"/>
    <cellStyle name="Normal 37" xfId="1903" xr:uid="{425486A8-AFCA-4393-8639-1E22E1DF9D29}"/>
    <cellStyle name="Normal 4" xfId="1598" xr:uid="{0BF9D0CD-71B1-43A7-BB07-A586A7F111DF}"/>
    <cellStyle name="Normal 4 2" xfId="1599" xr:uid="{088C236C-E2D2-433F-B33D-5EDFCDD2A606}"/>
    <cellStyle name="Normal 5" xfId="1600" xr:uid="{A59F2AB4-3BAE-45E9-9C8E-8B070C04D407}"/>
    <cellStyle name="Normal 5 2" xfId="4" xr:uid="{A0B3D18A-3049-4A0B-849C-E32221888CAA}"/>
    <cellStyle name="Normal 6" xfId="5" xr:uid="{DDC91093-C965-4E5D-98A3-64B8A074F0F1}"/>
    <cellStyle name="Normal 6 2" xfId="1601" xr:uid="{AC06AC52-5D6C-4EAD-86BB-B6B5C60729CB}"/>
    <cellStyle name="Normal 7" xfId="1602" xr:uid="{94BD593E-D41E-4638-8DB1-2AA9A57A1C01}"/>
    <cellStyle name="Normal 7 2" xfId="1603" xr:uid="{7EDA0779-5C6B-4983-9C14-B86622A84AA5}"/>
    <cellStyle name="Normal 8" xfId="1604" xr:uid="{71BD02AF-9E72-4B8C-B084-D6C2C4B4DCD8}"/>
    <cellStyle name="Normal 8 2" xfId="1605" xr:uid="{929BB870-B688-4300-A9DE-A179EDAE9554}"/>
    <cellStyle name="Normal 9" xfId="1606" xr:uid="{245C0389-2C7E-4EFF-ADBA-296F2D71CED9}"/>
    <cellStyle name="Normal 9 2" xfId="1607" xr:uid="{0258BD0A-8849-40DA-8E45-D2497270E3E4}"/>
    <cellStyle name="Normal_Exhibits" xfId="7" xr:uid="{D62AC1ED-53AF-4D5D-905C-4A6F13D96B31}"/>
    <cellStyle name="Note 10" xfId="1608" xr:uid="{A466615B-AF6B-4D9C-AE27-2723C9BC2C68}"/>
    <cellStyle name="Note 11" xfId="1609" xr:uid="{8330BF37-2A4F-4B5E-9759-6EF0D33DE022}"/>
    <cellStyle name="Note 12" xfId="1610" xr:uid="{D5F9D800-59DE-4CD6-AC42-1116079B26CB}"/>
    <cellStyle name="Note 13" xfId="1611" xr:uid="{47F4CD75-ECFC-4633-A391-466B39861DD0}"/>
    <cellStyle name="Note 14" xfId="1612" xr:uid="{2D12A565-E23F-482A-A655-8649D64452C7}"/>
    <cellStyle name="Note 15" xfId="1613" xr:uid="{1D3D134C-DCDF-43C7-B9EC-1683AC8C4653}"/>
    <cellStyle name="Note 16" xfId="1614" xr:uid="{769699C8-1BE3-4987-B123-C69E34B2F38B}"/>
    <cellStyle name="Note 17" xfId="1615" xr:uid="{0940FE0B-AC05-47C4-9CA7-97101E4D0048}"/>
    <cellStyle name="Note 18" xfId="1616" xr:uid="{D82E62C4-BB35-4F16-A079-8FE23CEEDBBC}"/>
    <cellStyle name="Note 19" xfId="1617" xr:uid="{7F2E9081-EB33-4C2C-AD17-D44AED0AEA76}"/>
    <cellStyle name="Note 2" xfId="1618" xr:uid="{211A3D58-F0D7-4A3B-96DC-AF06DD26B40E}"/>
    <cellStyle name="Note 2 10" xfId="1619" xr:uid="{7E8BBF23-B825-4DE9-81AB-8E8AAF25086B}"/>
    <cellStyle name="Note 2 11" xfId="1620" xr:uid="{99424E45-6269-4693-8916-472ACC9A4CA3}"/>
    <cellStyle name="Note 2 12" xfId="1621" xr:uid="{649E13A8-B098-45D9-BAF9-9D5D2D99C2FC}"/>
    <cellStyle name="Note 2 13" xfId="1622" xr:uid="{066FB080-F627-4B71-A1B1-EB47CAA7B77E}"/>
    <cellStyle name="Note 2 14" xfId="1623" xr:uid="{7BACB520-B8C4-4AC9-9C38-EBD966546D6C}"/>
    <cellStyle name="Note 2 15" xfId="1624" xr:uid="{F0D9EDA5-67A5-49BD-9A5F-EF616C201F8C}"/>
    <cellStyle name="Note 2 16" xfId="1625" xr:uid="{9CE6D09F-C26B-4EB6-AA9C-A04B95E9551D}"/>
    <cellStyle name="Note 2 17" xfId="1626" xr:uid="{E4A43E96-A3E0-4636-B27F-A28B5F079F8D}"/>
    <cellStyle name="Note 2 18" xfId="1627" xr:uid="{6E4AB0DA-0508-48F8-B7AC-88CFAF640D1F}"/>
    <cellStyle name="Note 2 19" xfId="1628" xr:uid="{DE75DA5E-E106-4817-AA87-B0CE916566DD}"/>
    <cellStyle name="Note 2 2" xfId="1629" xr:uid="{F888116E-6E46-4FB3-B294-9EA9730B9177}"/>
    <cellStyle name="Note 2 20" xfId="1630" xr:uid="{488FF3F1-1D3A-4CA6-AE2E-3495D03D31CD}"/>
    <cellStyle name="Note 2 21" xfId="1631" xr:uid="{BB537C50-780E-4C8F-9679-E1301A385684}"/>
    <cellStyle name="Note 2 22" xfId="1632" xr:uid="{A5BC8BCD-AD13-4960-B0E6-3E93472A32C0}"/>
    <cellStyle name="Note 2 23" xfId="1633" xr:uid="{6BA9B980-D40B-401F-A027-A8A17C9A25D2}"/>
    <cellStyle name="Note 2 24" xfId="1634" xr:uid="{5141621C-A4BC-4502-8116-995C2EF4BD6F}"/>
    <cellStyle name="Note 2 25" xfId="1635" xr:uid="{F13A19DE-D683-49F1-A882-5FD6AB00B894}"/>
    <cellStyle name="Note 2 26" xfId="1636" xr:uid="{FD061668-E9CF-4231-BD53-1E491C90CBE6}"/>
    <cellStyle name="Note 2 27" xfId="1637" xr:uid="{D9CDC339-5E63-4CB1-8D1C-D158572B547D}"/>
    <cellStyle name="Note 2 28" xfId="1638" xr:uid="{5565CB15-97F9-4A7F-A9C1-298EF8CFD68C}"/>
    <cellStyle name="Note 2 29" xfId="1639" xr:uid="{C899FFA7-4A59-4582-B28D-CFCD041C01CA}"/>
    <cellStyle name="Note 2 3" xfId="1640" xr:uid="{2081537F-BF08-47D0-B2B1-EBEF883617D2}"/>
    <cellStyle name="Note 2 30" xfId="1641" xr:uid="{1DD3926F-D2EC-4A7E-B0D1-CDCE5D511521}"/>
    <cellStyle name="Note 2 31" xfId="1642" xr:uid="{5F529B00-1A78-4700-B86A-A94E93EF92E0}"/>
    <cellStyle name="Note 2 32" xfId="1643" xr:uid="{8B7E427C-DB71-4DDB-8EE0-42B7AB044D4B}"/>
    <cellStyle name="Note 2 33" xfId="1644" xr:uid="{D939348C-DB2F-4A4F-9BA0-2BED00F4EAE3}"/>
    <cellStyle name="Note 2 34" xfId="1645" xr:uid="{F453D2D6-E10C-4BDB-A211-D8669716543E}"/>
    <cellStyle name="Note 2 35" xfId="1646" xr:uid="{0E6D4248-E4C4-47F7-B29D-32E0DA49B16D}"/>
    <cellStyle name="Note 2 36" xfId="1647" xr:uid="{A2726FB1-56CC-49B9-ACF8-43F4238E7374}"/>
    <cellStyle name="Note 2 37" xfId="1648" xr:uid="{11FE9E04-38D4-468C-8831-A82AA75FC0C5}"/>
    <cellStyle name="Note 2 38" xfId="1649" xr:uid="{914C77F4-DE49-44BF-81B5-CB244BA306AB}"/>
    <cellStyle name="Note 2 39" xfId="1650" xr:uid="{17296519-D012-4164-B6B4-3A67156D9F6A}"/>
    <cellStyle name="Note 2 4" xfId="1651" xr:uid="{877E142D-6F30-450F-9296-07BFE06BD883}"/>
    <cellStyle name="Note 2 40" xfId="1652" xr:uid="{6800050F-7ECA-4548-B324-51DBD2249AA0}"/>
    <cellStyle name="Note 2 5" xfId="1653" xr:uid="{3C846352-2A93-4184-BC03-C82888148028}"/>
    <cellStyle name="Note 2 6" xfId="1654" xr:uid="{6D1B6722-3FED-4C28-A6D7-DD18FE5FF192}"/>
    <cellStyle name="Note 2 7" xfId="1655" xr:uid="{D661ED79-8B16-46F6-8F35-8609DEA8B50D}"/>
    <cellStyle name="Note 2 8" xfId="1656" xr:uid="{FFABC0A7-8069-4382-84EB-B8C42A6A584B}"/>
    <cellStyle name="Note 2 9" xfId="1657" xr:uid="{5A2CA845-BCEF-4C17-8EEB-3F5C13891981}"/>
    <cellStyle name="Note 20" xfId="1658" xr:uid="{CD883497-32B7-4AFE-8E99-FEC5F2E53A85}"/>
    <cellStyle name="Note 21" xfId="1659" xr:uid="{71E9CAE9-5972-46AD-9332-34377B4B58BD}"/>
    <cellStyle name="Note 22" xfId="1660" xr:uid="{15E497FD-CA92-4914-8A6A-077FBE14502E}"/>
    <cellStyle name="Note 23" xfId="1661" xr:uid="{4DAF815A-CD74-458C-873C-4273FDDCC4D7}"/>
    <cellStyle name="Note 24" xfId="1662" xr:uid="{D16FB1E3-4A1A-4709-99FB-C014BE6731AD}"/>
    <cellStyle name="Note 25" xfId="1663" xr:uid="{79AC1404-9E48-4B70-ABEE-211E81139D58}"/>
    <cellStyle name="Note 26" xfId="1664" xr:uid="{FCEA8773-2403-4BC6-B16E-667D50C9738D}"/>
    <cellStyle name="Note 27" xfId="1665" xr:uid="{52B8DA25-BD7E-47EA-BB5C-26F614C60037}"/>
    <cellStyle name="Note 28" xfId="1666" xr:uid="{C4CFA537-E94E-4FD4-802E-3135B81E0048}"/>
    <cellStyle name="Note 29" xfId="1667" xr:uid="{40E339F2-32CE-4D15-B9A1-C0E5D1680505}"/>
    <cellStyle name="Note 3" xfId="1668" xr:uid="{82061019-1491-47D6-A19F-998270EDE231}"/>
    <cellStyle name="Note 30" xfId="1669" xr:uid="{F2482037-7C84-46DC-BF91-B115133D6A25}"/>
    <cellStyle name="Note 31" xfId="1670" xr:uid="{D8374A13-DE58-4544-ACF8-658882BDE141}"/>
    <cellStyle name="Note 32" xfId="1671" xr:uid="{4E8D5735-660C-4D1E-AD00-5C1AB84C3440}"/>
    <cellStyle name="Note 33" xfId="1672" xr:uid="{14E38BB4-1A75-452B-86BC-8188497A7F17}"/>
    <cellStyle name="Note 34" xfId="1673" xr:uid="{5D81DDA3-287D-4042-9864-1FD282A7483B}"/>
    <cellStyle name="Note 35" xfId="1674" xr:uid="{7BA7BC70-7C83-408F-B220-03F4EE4A25A7}"/>
    <cellStyle name="Note 36" xfId="1675" xr:uid="{55FE1859-C49A-4E7A-AE6D-17D92E8B34E9}"/>
    <cellStyle name="Note 37" xfId="1676" xr:uid="{B494E02B-2647-4148-A665-F43836E2F87A}"/>
    <cellStyle name="Note 38" xfId="1677" xr:uid="{0CE4602F-9799-431C-9FAF-11896A993A12}"/>
    <cellStyle name="Note 39" xfId="1678" xr:uid="{8B739B09-4237-40A4-BE69-E0319222A66C}"/>
    <cellStyle name="Note 4" xfId="1679" xr:uid="{45293F49-1B9F-4557-8A13-48C661C2F5C6}"/>
    <cellStyle name="Note 40" xfId="1680" xr:uid="{4C20715D-5FE9-4808-AFD9-D15A0A9F04E6}"/>
    <cellStyle name="Note 41" xfId="1681" xr:uid="{F47BE6AF-E32A-47BF-BF76-8B5C42748ACC}"/>
    <cellStyle name="Note 42" xfId="1682" xr:uid="{A96CABDF-BE9E-4239-98EA-6E3C71AFC1B2}"/>
    <cellStyle name="Note 43" xfId="1683" xr:uid="{AB0DB6E1-9464-4E09-BE33-BD6C6884E313}"/>
    <cellStyle name="Note 44" xfId="1684" xr:uid="{C3AA40A2-595F-4212-AC03-E79E3FDBA4C3}"/>
    <cellStyle name="Note 45" xfId="1685" xr:uid="{412E2522-7500-4BEC-AC4C-B96D6EBD8370}"/>
    <cellStyle name="Note 5" xfId="1686" xr:uid="{7DCA2C96-89C5-47B4-BBB6-B1488A5B256A}"/>
    <cellStyle name="Note 6" xfId="1687" xr:uid="{409D501F-90BA-4AA9-A5D5-BD18EFEA9DEC}"/>
    <cellStyle name="Note 7" xfId="1688" xr:uid="{22AED610-A9A0-4038-94FE-538E26A53677}"/>
    <cellStyle name="Note 8" xfId="1689" xr:uid="{ADB4FE6D-5904-4D76-9E78-0E4C98ADF981}"/>
    <cellStyle name="Note 9" xfId="1690" xr:uid="{60A62368-021F-4BDD-9747-21F0061CEE7D}"/>
    <cellStyle name="Numbers" xfId="1691" xr:uid="{50B41D2E-BCED-400B-A69E-1F5D7A07118D}"/>
    <cellStyle name="Œ…‹æØ‚è [0.00]_PRODUCT DETAIL Q1" xfId="1692" xr:uid="{BAE68F60-99B9-4574-B3A8-F06DD36F51B9}"/>
    <cellStyle name="Œ…‹æØ‚è_PRODUCT DETAIL Q1" xfId="1693" xr:uid="{83AD90AA-12F1-45B6-89F4-A86AF5AD27C8}"/>
    <cellStyle name="Output 10" xfId="1694" xr:uid="{EB8582BE-F1B3-445A-B399-A31447240489}"/>
    <cellStyle name="Output 11" xfId="1695" xr:uid="{BF92B6FB-589C-46C8-9BE9-8D385B10319E}"/>
    <cellStyle name="Output 12" xfId="1696" xr:uid="{45B8C010-2503-44CD-B476-495C0852C25F}"/>
    <cellStyle name="Output 13" xfId="1697" xr:uid="{583DFD47-0D44-4086-BEC9-F21092E6776B}"/>
    <cellStyle name="Output 14" xfId="1698" xr:uid="{CFECDA14-45BE-4A2E-8461-2F5A7CC6287B}"/>
    <cellStyle name="Output 15" xfId="1699" xr:uid="{FE28B567-0EF6-4EE7-A1B1-BBA671DF1D8B}"/>
    <cellStyle name="Output 16" xfId="1700" xr:uid="{0A35EF1D-BE6A-4FFB-92DC-E35B362D3A48}"/>
    <cellStyle name="Output 17" xfId="1701" xr:uid="{CA9F4A82-2223-458C-A54E-C98AC45D339B}"/>
    <cellStyle name="Output 18" xfId="1702" xr:uid="{0B4C9883-5592-42A3-A50A-C79BE645B93E}"/>
    <cellStyle name="Output 19" xfId="1703" xr:uid="{C1995444-D937-40C7-A16A-9DF0E0FB11DC}"/>
    <cellStyle name="Output 2" xfId="1704" xr:uid="{0C91C2BA-2A77-4690-8224-34E00E81B344}"/>
    <cellStyle name="Output 20" xfId="1705" xr:uid="{B5A1AC1E-B515-4839-B2DE-B4D775B02956}"/>
    <cellStyle name="Output 21" xfId="1706" xr:uid="{E292B837-DE15-4E06-B6B9-C02E79655E29}"/>
    <cellStyle name="Output 22" xfId="1707" xr:uid="{80BEB754-C61A-4ED5-822A-C7C51C2775CB}"/>
    <cellStyle name="Output 23" xfId="1708" xr:uid="{D20D174D-5079-4C12-BB52-2756D9D8D673}"/>
    <cellStyle name="Output 24" xfId="1709" xr:uid="{2F198A4A-08D3-4542-A906-A430D799302A}"/>
    <cellStyle name="Output 25" xfId="1710" xr:uid="{CF437828-5A68-4963-9A7F-5972C1C670C7}"/>
    <cellStyle name="Output 26" xfId="1711" xr:uid="{09CC2510-CABA-4E8F-A715-E9847E1918F9}"/>
    <cellStyle name="Output 27" xfId="1712" xr:uid="{61CBE08B-EA24-4C6D-8385-2A26DAAE8A3B}"/>
    <cellStyle name="Output 28" xfId="1713" xr:uid="{27AFACAA-8151-4435-94CB-FE4CC43DCA22}"/>
    <cellStyle name="Output 29" xfId="1714" xr:uid="{11508FC1-CDFF-4C8D-8C23-863ABB680682}"/>
    <cellStyle name="Output 3" xfId="1715" xr:uid="{95141895-0DA0-4B72-88A8-3630AD30B27E}"/>
    <cellStyle name="Output 30" xfId="1716" xr:uid="{9FCDCE32-C9A0-44A1-AED3-377D984B8571}"/>
    <cellStyle name="Output 31" xfId="1717" xr:uid="{8DF9D588-6508-49AA-AFE5-CDFFCFDA69C8}"/>
    <cellStyle name="Output 32" xfId="1718" xr:uid="{C30EA97B-B9B4-4E6F-9BEC-733B1F9A8C95}"/>
    <cellStyle name="Output 33" xfId="1719" xr:uid="{9B2E28CE-75AE-4305-BF08-57A98368C52D}"/>
    <cellStyle name="Output 34" xfId="1720" xr:uid="{9D058E57-08F6-41C5-89A3-A117F9BA95E4}"/>
    <cellStyle name="Output 35" xfId="1721" xr:uid="{F605A77E-3A36-49FE-B70C-B6D4AB722581}"/>
    <cellStyle name="Output 36" xfId="1722" xr:uid="{A8CBA164-9EF2-4082-A3EE-FA7F84090783}"/>
    <cellStyle name="Output 37" xfId="1723" xr:uid="{F29F73D0-87EA-4B95-8746-94BA0B0809A4}"/>
    <cellStyle name="Output 38" xfId="1724" xr:uid="{34C80CBF-8354-4A1D-AA63-331D86BA1D2A}"/>
    <cellStyle name="Output 39" xfId="1725" xr:uid="{542E9231-91BC-4AF3-8478-0F3921A5825E}"/>
    <cellStyle name="Output 4" xfId="1726" xr:uid="{42C3F193-E4B7-4FF0-BCA0-16991D4B1D5D}"/>
    <cellStyle name="Output 40" xfId="1727" xr:uid="{B528BE58-73E8-4533-906A-30E32437ED1C}"/>
    <cellStyle name="Output 5" xfId="1728" xr:uid="{014B8930-6C82-446F-88F9-C1EB7AE31EE7}"/>
    <cellStyle name="Output 6" xfId="1729" xr:uid="{A95AB816-CA23-41B2-91F5-3809B020D5B8}"/>
    <cellStyle name="Output 7" xfId="1730" xr:uid="{FC55EE74-FBC4-49D6-87AF-EC6EA820F956}"/>
    <cellStyle name="Output 8" xfId="1731" xr:uid="{021324BB-0D51-49D9-9CB0-2AFF2AF86FA4}"/>
    <cellStyle name="Output 9" xfId="1732" xr:uid="{D873C9FC-4E62-45D3-9CC8-24E1A1377C23}"/>
    <cellStyle name="Percent" xfId="3" builtinId="5"/>
    <cellStyle name="Percent 2" xfId="1733" xr:uid="{20F26C00-E79B-4F7E-9D3B-BCB07E2FCE56}"/>
    <cellStyle name="Percent 2 2" xfId="1907" xr:uid="{9428458B-08EA-4AC9-8A11-803C27DFD4E5}"/>
    <cellStyle name="Percent 3" xfId="11" xr:uid="{D04A8B15-5671-4F36-ABD8-2DE025A40345}"/>
    <cellStyle name="Price" xfId="1734" xr:uid="{A55D7FCD-D67B-4359-BE86-51702AA1F6C1}"/>
    <cellStyle name="producto" xfId="1735" xr:uid="{D4455A2A-18EB-4ACE-B4F3-AE8991A50ED7}"/>
    <cellStyle name="s" xfId="1736" xr:uid="{9DB10598-E29A-45B7-B3C6-5C84EB8F2477}"/>
    <cellStyle name="s_B" xfId="1737" xr:uid="{6A8E6718-2386-4DD6-81B6-655139FF37D8}"/>
    <cellStyle name="s_Bal Sheets" xfId="1738" xr:uid="{4987DEC6-E27E-40BF-9A21-1AE2E6073E3A}"/>
    <cellStyle name="s_Bal Sheets_1" xfId="1739" xr:uid="{90313199-1768-4128-B417-F2814BD88413}"/>
    <cellStyle name="s_Bal Sheets_2" xfId="1740" xr:uid="{28D74312-4247-4B5C-AFC4-EA87568AB2D5}"/>
    <cellStyle name="s_Credit (2)" xfId="1741" xr:uid="{2B940363-3533-426F-B618-51B733D4B7A1}"/>
    <cellStyle name="s_Credit (2)_1" xfId="1742" xr:uid="{ACF05882-346E-4DF7-B154-0B1EDC5DAFB2}"/>
    <cellStyle name="s_Credit (2)_2" xfId="1743" xr:uid="{B48D7CF6-FE50-40E8-BBDB-C825CEFD46EC}"/>
    <cellStyle name="s_Earnings" xfId="1744" xr:uid="{C8331C03-E867-4318-8A63-F1243F90BA5B}"/>
    <cellStyle name="s_Earnings (2)" xfId="1745" xr:uid="{F4111BAB-42D8-463A-8619-AD6376657EC4}"/>
    <cellStyle name="s_Earnings (2)_1" xfId="1746" xr:uid="{D0585DCA-A033-478B-9201-1DFFE6A3B4EB}"/>
    <cellStyle name="s_Earnings_1" xfId="1747" xr:uid="{7A505596-85A0-4C28-A022-10DAEF61889E}"/>
    <cellStyle name="s_finsumm" xfId="1748" xr:uid="{3636DA59-4B54-45A4-876D-8BA715C8ECB0}"/>
    <cellStyle name="s_finsumm_1" xfId="1749" xr:uid="{751D5A3F-8338-4CFD-A796-B93868CCF23F}"/>
    <cellStyle name="s_finsumm_2" xfId="1750" xr:uid="{766D3ADC-CDF9-45CB-A2A7-FF52D9200040}"/>
    <cellStyle name="s_GoroWipTax-to2050_fromCo_Oct21_99" xfId="1751" xr:uid="{CF81C242-7587-48E1-B079-A77F5223A4C5}"/>
    <cellStyle name="s_Hist Inputs (2)" xfId="1752" xr:uid="{AA03C697-85B1-42EB-931F-499518320957}"/>
    <cellStyle name="s_Hist Inputs (2)_1" xfId="1753" xr:uid="{1B346FF9-F1D4-4915-BA5C-E4A50247D40F}"/>
    <cellStyle name="s_IEL_finsumm" xfId="1754" xr:uid="{0486E949-37B9-4B7B-A9F8-C8F45D5AF885}"/>
    <cellStyle name="s_IEL_finsumm_1" xfId="1755" xr:uid="{DD05BDBC-CC58-46B2-A1B5-72DE3B157E5B}"/>
    <cellStyle name="s_IEL_finsumm_2" xfId="1756" xr:uid="{6FC5C16B-BCED-4DA5-95BD-D022A12D06AE}"/>
    <cellStyle name="s_IEL_finsumm1" xfId="1757" xr:uid="{C9235892-E7CB-479F-ABE4-83B3D6495D0F}"/>
    <cellStyle name="s_IEL_finsumm1_1" xfId="1758" xr:uid="{35937248-391A-433A-92D2-4A7C48FD8339}"/>
    <cellStyle name="s_IEL_finsumm1_2" xfId="1759" xr:uid="{1B61785A-5A13-4E74-959E-44FF91D39837}"/>
    <cellStyle name="s_Lbo" xfId="1760" xr:uid="{F6913F86-9DBB-4BAF-96B8-B7D383E6164D}"/>
    <cellStyle name="s_LBO Summary" xfId="1761" xr:uid="{BD8AEBF9-9B3E-4C9D-9554-634963289A56}"/>
    <cellStyle name="s_LBO Summary_1" xfId="1762" xr:uid="{E2042B90-D060-47EA-93E5-0FF7FABBB6CA}"/>
    <cellStyle name="s_LBO Summary_2" xfId="1763" xr:uid="{80C56431-5213-4B57-B440-C49CD6CD978B}"/>
    <cellStyle name="s_Lbo_1" xfId="1764" xr:uid="{0FA32560-4ECA-4B5D-87AC-7A21DA1E1EA0}"/>
    <cellStyle name="s_rvr_analysis_andrew" xfId="1765" xr:uid="{46DB0647-2E9F-45C9-9C2C-6CBDC3C74BBA}"/>
    <cellStyle name="s_Schedules" xfId="1766" xr:uid="{26C6EB07-458F-4456-A1F9-AE6AB345B666}"/>
    <cellStyle name="s_Schedules_1" xfId="1767" xr:uid="{30F80B23-B177-4384-A7E1-28A1A75CFEEB}"/>
    <cellStyle name="s_Trans Assump" xfId="1768" xr:uid="{69FB7B96-6495-4A56-8CC8-96418A53E082}"/>
    <cellStyle name="s_Trans Assump (2)" xfId="1769" xr:uid="{C06214A0-5334-4798-91ED-953019B815E8}"/>
    <cellStyle name="s_Trans Assump (2)_1" xfId="1770" xr:uid="{D8BBDC6A-7288-4548-8EAE-D473AF6C50C0}"/>
    <cellStyle name="s_Trans Assump_1" xfId="1771" xr:uid="{4C9F903E-70D6-4FEA-B721-FFEBD7469172}"/>
    <cellStyle name="s_Trans Sum" xfId="1772" xr:uid="{185EEF9B-3DC2-42E4-B981-AAB07D882014}"/>
    <cellStyle name="s_Trans Sum_1" xfId="1773" xr:uid="{50EC1DF5-722B-49FD-A30D-C2DA674DEDD9}"/>
    <cellStyle name="s_Unit Price Sen. (2)" xfId="1774" xr:uid="{F5BC3B9C-4A2E-464A-9F7D-3E83896AFA28}"/>
    <cellStyle name="s_Unit Price Sen. (2)_1" xfId="1775" xr:uid="{3B545E76-5941-478C-A788-4F625D992797}"/>
    <cellStyle name="s_Unit Price Sen. (2)_2" xfId="1776" xr:uid="{086E6CD4-496E-4D5C-8BD3-C2962801F62C}"/>
    <cellStyle name="Standard_UB Power - Steuern" xfId="1777" xr:uid="{685B8537-1566-44B5-91B7-4BA8FB3607DB}"/>
    <cellStyle name="STYLE1" xfId="1778" xr:uid="{89E7F1EF-0F0C-4484-BB2F-735DD940D64D}"/>
    <cellStyle name="STYLE2" xfId="1779" xr:uid="{34F14F0C-F7AD-4944-973B-3C4A341DCD25}"/>
    <cellStyle name="STYLE3" xfId="1780" xr:uid="{A35A5A3E-2173-494E-A241-6A91211C9E23}"/>
    <cellStyle name="STYLE4" xfId="1781" xr:uid="{8FD9CA50-BBC8-4CE9-825F-0E1C3286C045}"/>
    <cellStyle name="STYLE5" xfId="1782" xr:uid="{B06CDC60-4DA0-4CAD-86D6-0B36CAF72F49}"/>
    <cellStyle name="t" xfId="1783" xr:uid="{283DC975-762D-45CE-9F30-8E235DE78E09}"/>
    <cellStyle name="Title 10" xfId="1784" xr:uid="{6EB11A44-83CE-43C2-8C64-63F5BD56AC29}"/>
    <cellStyle name="Title 11" xfId="1785" xr:uid="{BBBDF089-5414-432B-8ACA-08D153AFA07F}"/>
    <cellStyle name="Title 12" xfId="1786" xr:uid="{0974B825-F71B-44C8-BDCA-8E8EAB763AD9}"/>
    <cellStyle name="Title 13" xfId="1787" xr:uid="{74CECBAB-E18E-4776-AA14-E3EF559CD191}"/>
    <cellStyle name="Title 14" xfId="1788" xr:uid="{06498B96-E601-462B-AD09-4675AD0C38D4}"/>
    <cellStyle name="Title 15" xfId="1789" xr:uid="{D20A507C-7B96-4560-ABE6-0FF49C495AB2}"/>
    <cellStyle name="Title 16" xfId="1790" xr:uid="{D38B5F97-8354-48CA-A489-9B30FB2EFF81}"/>
    <cellStyle name="Title 17" xfId="1791" xr:uid="{C5E45E7C-C45A-40EA-89B1-3924F6336973}"/>
    <cellStyle name="Title 18" xfId="1792" xr:uid="{32C4B1DD-36BD-462B-81B3-E1FDAEC7B93C}"/>
    <cellStyle name="Title 19" xfId="1793" xr:uid="{6A4B11D0-4549-41B0-904B-230067F8AF41}"/>
    <cellStyle name="Title 2" xfId="1794" xr:uid="{5C32EF32-3986-4528-907C-4CDBDA777342}"/>
    <cellStyle name="Title 20" xfId="1795" xr:uid="{ACA2D7C5-DBFA-4301-94DC-01360316AB5B}"/>
    <cellStyle name="Title 21" xfId="1796" xr:uid="{D2E70203-55CA-46BF-A55C-3A4B4E243084}"/>
    <cellStyle name="Title 22" xfId="1797" xr:uid="{6973F268-9B90-4EE4-A57B-6ECAD5610E0C}"/>
    <cellStyle name="Title 23" xfId="1798" xr:uid="{15FFB734-26CE-4C6E-99DE-25BEC9FCF445}"/>
    <cellStyle name="Title 24" xfId="1799" xr:uid="{5513A086-FCA9-4CEF-80D0-A0AC5035F3E5}"/>
    <cellStyle name="Title 25" xfId="1800" xr:uid="{C5AEAB3E-3BFA-4C50-A811-204F99259CE2}"/>
    <cellStyle name="Title 26" xfId="1801" xr:uid="{8BDB480C-029E-436C-ABE6-92DD2B22D5F6}"/>
    <cellStyle name="Title 27" xfId="1802" xr:uid="{279E4B19-89CC-46B2-A66C-4AE5C7CF9B49}"/>
    <cellStyle name="Title 28" xfId="1803" xr:uid="{29633A27-D444-474E-99FC-F15AD5EB610B}"/>
    <cellStyle name="Title 29" xfId="1804" xr:uid="{370112BE-CDA5-4DE8-AB99-7EA57A6F00F5}"/>
    <cellStyle name="Title 3" xfId="1805" xr:uid="{A77596FC-0D71-45D3-927A-C856CAA20732}"/>
    <cellStyle name="Title 30" xfId="1806" xr:uid="{9B9608F2-FAD5-4B29-AC5A-5C0DCC724D9E}"/>
    <cellStyle name="Title 31" xfId="1807" xr:uid="{D504C8B0-03FE-45DB-B60E-D5630C8CB1CC}"/>
    <cellStyle name="Title 32" xfId="1808" xr:uid="{AC48F9DC-8C45-4926-B7E0-1C545A44F882}"/>
    <cellStyle name="Title 33" xfId="1809" xr:uid="{A4EE3CD7-18E3-47B4-B956-B025427D0949}"/>
    <cellStyle name="Title 34" xfId="1810" xr:uid="{3C91DE3A-3B3F-414D-88B9-9A22088283B9}"/>
    <cellStyle name="Title 35" xfId="1811" xr:uid="{6BCDC068-5E43-41F4-B091-E83597A28FB4}"/>
    <cellStyle name="Title 36" xfId="1812" xr:uid="{5963D0C3-098F-48AB-A4B9-E18DD1C8D5E6}"/>
    <cellStyle name="Title 37" xfId="1813" xr:uid="{EFFAA0D9-B1E8-48BA-8DED-31CC676F8C1D}"/>
    <cellStyle name="Title 38" xfId="1814" xr:uid="{050FB9F4-6E6E-4E06-8A9C-B398D94E178F}"/>
    <cellStyle name="Title 39" xfId="1815" xr:uid="{57E87B6F-3E36-4F0D-8D49-5B8930335C2E}"/>
    <cellStyle name="Title 4" xfId="1816" xr:uid="{0C645477-BFCB-448C-A8FF-3FE0AC3C0473}"/>
    <cellStyle name="Title 40" xfId="1817" xr:uid="{1115A32D-2B33-47E0-AF7E-704D8EF86A0D}"/>
    <cellStyle name="Title 5" xfId="1818" xr:uid="{7C352E35-5B8F-40D5-881B-2D39C68BC933}"/>
    <cellStyle name="Title 6" xfId="1819" xr:uid="{AEFCBE11-94DF-4795-A07A-E8E52444A51A}"/>
    <cellStyle name="Title 7" xfId="1820" xr:uid="{C8521108-ABB3-4671-A8A7-2AE8B9666211}"/>
    <cellStyle name="Title 8" xfId="1821" xr:uid="{26083D01-74CB-4FE9-BED9-AB9DDE726A09}"/>
    <cellStyle name="Title 9" xfId="1822" xr:uid="{EFDB66D7-1722-4F50-BDB8-ED050D614F03}"/>
    <cellStyle name="Total 10" xfId="1823" xr:uid="{5C282183-5539-4707-B15C-899DCE96A7D6}"/>
    <cellStyle name="Total 11" xfId="1824" xr:uid="{9E7EFAE4-3AE3-41F5-9B06-C50681F8CAAC}"/>
    <cellStyle name="Total 12" xfId="1825" xr:uid="{AB061AE7-F95D-4E90-9952-6BD6924DC988}"/>
    <cellStyle name="Total 13" xfId="1826" xr:uid="{7CA15F1F-B60E-4BEC-9734-877F5C76C4CF}"/>
    <cellStyle name="Total 14" xfId="1827" xr:uid="{19B887EC-2B3B-4983-8796-45C01F0152CB}"/>
    <cellStyle name="Total 15" xfId="1828" xr:uid="{9B0541CE-7743-4CA0-B739-355604587B40}"/>
    <cellStyle name="Total 16" xfId="1829" xr:uid="{2BA59BCC-CB2E-4B63-8B4C-8AFD8D430E58}"/>
    <cellStyle name="Total 17" xfId="1830" xr:uid="{52BE88C4-1C2D-49C6-9CD6-3ED305877A77}"/>
    <cellStyle name="Total 18" xfId="1831" xr:uid="{A115E720-C15B-4992-B3BA-2B7C2CB3DC86}"/>
    <cellStyle name="Total 19" xfId="1832" xr:uid="{C669AC45-35F8-417F-8813-20C326683150}"/>
    <cellStyle name="Total 2" xfId="1833" xr:uid="{22235105-E216-4236-8F92-5084A346E702}"/>
    <cellStyle name="Total 20" xfId="1834" xr:uid="{64DADAFB-CC77-4B80-A5D1-34EFD0BC4CFB}"/>
    <cellStyle name="Total 21" xfId="1835" xr:uid="{C3DD8E02-1C83-4E47-9758-95D8E44B50DD}"/>
    <cellStyle name="Total 22" xfId="1836" xr:uid="{195961D4-7E3E-48DA-AFCD-8B7C67581605}"/>
    <cellStyle name="Total 23" xfId="1837" xr:uid="{59324EB3-9156-4D6A-8AE1-A5D3F440A606}"/>
    <cellStyle name="Total 24" xfId="1838" xr:uid="{0779A78B-785A-4E13-AB72-5E1EBA8DC153}"/>
    <cellStyle name="Total 25" xfId="1839" xr:uid="{AF5B267B-2D71-4334-8B06-93259BEA30B0}"/>
    <cellStyle name="Total 26" xfId="1840" xr:uid="{CA21B09C-EBB0-4C46-BDA7-D5B2D9E4EB87}"/>
    <cellStyle name="Total 27" xfId="1841" xr:uid="{60D862AF-5393-4825-9BF2-B072F738EA72}"/>
    <cellStyle name="Total 28" xfId="1842" xr:uid="{C92C2E0D-539F-44C4-A7D7-E36A5E094FE4}"/>
    <cellStyle name="Total 29" xfId="1843" xr:uid="{7F143442-6988-422D-A370-D4088B37D2CC}"/>
    <cellStyle name="Total 3" xfId="1844" xr:uid="{82F7A0FD-354F-4871-B94C-691D9D7A507D}"/>
    <cellStyle name="Total 30" xfId="1845" xr:uid="{59160CB2-390E-4584-A6B8-0E49C56520F5}"/>
    <cellStyle name="Total 31" xfId="1846" xr:uid="{FC9A36DE-3DC6-44DE-9B05-7E58FB2A674A}"/>
    <cellStyle name="Total 32" xfId="1847" xr:uid="{62928FE8-B0F0-47A9-BC33-F763A129D9C1}"/>
    <cellStyle name="Total 33" xfId="1848" xr:uid="{125FC6BE-1F65-4815-B5FD-0A9BF327DCB4}"/>
    <cellStyle name="Total 34" xfId="1849" xr:uid="{1C646975-3E3D-4849-ACEF-0BB46DF88B3B}"/>
    <cellStyle name="Total 35" xfId="1850" xr:uid="{0F5D380C-4C7A-47B9-8361-381768526FED}"/>
    <cellStyle name="Total 36" xfId="1851" xr:uid="{9ADBD09E-84C0-4317-B78F-0CFCC1C99066}"/>
    <cellStyle name="Total 37" xfId="1852" xr:uid="{33B396CB-9F20-4BA8-952A-EB8D858F342A}"/>
    <cellStyle name="Total 38" xfId="1853" xr:uid="{83B66442-5B47-4F54-9BA7-254E045FE71B}"/>
    <cellStyle name="Total 39" xfId="1854" xr:uid="{9849EB22-EEA3-487E-A464-93EFF807DFC9}"/>
    <cellStyle name="Total 4" xfId="1855" xr:uid="{C63BBB27-140D-4E11-B6C1-7BBBA7D777D2}"/>
    <cellStyle name="Total 40" xfId="1856" xr:uid="{6721AB4D-5BD7-4DB9-BB8B-325130293471}"/>
    <cellStyle name="Total 5" xfId="1857" xr:uid="{C7AFA85B-175C-40DB-B8D3-BC33C0E3D7ED}"/>
    <cellStyle name="Total 6" xfId="1858" xr:uid="{92B8D059-6A56-4366-A6E7-83B33880147B}"/>
    <cellStyle name="Total 7" xfId="1859" xr:uid="{93D26528-98A1-4435-B4B8-4B1E1BFF058A}"/>
    <cellStyle name="Total 8" xfId="1860" xr:uid="{751D9EAB-106C-43DD-AA30-1C84F6769960}"/>
    <cellStyle name="Total 9" xfId="1861" xr:uid="{69590FC9-06E2-4C0B-8153-7FA40719C899}"/>
    <cellStyle name="Warning Text 10" xfId="1862" xr:uid="{3503D2FB-5F90-4990-BB67-62B788D32E3D}"/>
    <cellStyle name="Warning Text 11" xfId="1863" xr:uid="{E975DC76-5DE0-4C44-A9EC-496FA7A024DE}"/>
    <cellStyle name="Warning Text 12" xfId="1864" xr:uid="{79DA6FCC-11BA-499B-B74E-12B4173330FC}"/>
    <cellStyle name="Warning Text 13" xfId="1865" xr:uid="{6C052A82-8A17-43B5-8896-493F40E7D7A5}"/>
    <cellStyle name="Warning Text 14" xfId="1866" xr:uid="{5A25271C-3827-4DF7-A01A-E4B424B59434}"/>
    <cellStyle name="Warning Text 15" xfId="1867" xr:uid="{09D506E2-58D4-476B-A8F7-935ADB62F026}"/>
    <cellStyle name="Warning Text 16" xfId="1868" xr:uid="{518A60AC-30D7-41CB-8ADE-149D61C14229}"/>
    <cellStyle name="Warning Text 17" xfId="1869" xr:uid="{FDDCDC9A-1B6F-4DB0-8360-93C990F1C50A}"/>
    <cellStyle name="Warning Text 18" xfId="1870" xr:uid="{5AC54694-9304-4667-AC33-C6E394D3D9C7}"/>
    <cellStyle name="Warning Text 19" xfId="1871" xr:uid="{9DD646E4-9D4E-4D29-A373-7D424FBCF5F9}"/>
    <cellStyle name="Warning Text 2" xfId="1872" xr:uid="{B3C9B710-386A-4179-AC66-8E0414A5E240}"/>
    <cellStyle name="Warning Text 20" xfId="1873" xr:uid="{594552E1-2DEE-4B5C-897B-1310A3FEF6F6}"/>
    <cellStyle name="Warning Text 21" xfId="1874" xr:uid="{7CBAE838-6376-4972-B3AB-DCB24351C938}"/>
    <cellStyle name="Warning Text 22" xfId="1875" xr:uid="{890C5471-5C80-4F24-ADD3-A600FA2525EC}"/>
    <cellStyle name="Warning Text 23" xfId="1876" xr:uid="{696488D2-3569-4C36-9178-AC03F8321A82}"/>
    <cellStyle name="Warning Text 24" xfId="1877" xr:uid="{DD61251A-816D-4928-9C4A-032BDB0569EE}"/>
    <cellStyle name="Warning Text 25" xfId="1878" xr:uid="{8F977274-19C3-4D11-AB96-2A7F59DC1F30}"/>
    <cellStyle name="Warning Text 26" xfId="1879" xr:uid="{C1934ABE-9DC2-4138-AF5A-39EDFE763398}"/>
    <cellStyle name="Warning Text 27" xfId="1880" xr:uid="{A6B31261-9FD2-4D15-A9F6-AE18D877DCC6}"/>
    <cellStyle name="Warning Text 28" xfId="1881" xr:uid="{AC2CC2B5-8A97-451F-9E91-48D65FDAA7C6}"/>
    <cellStyle name="Warning Text 29" xfId="1882" xr:uid="{4CE9F7D5-78D6-423D-BA20-1DA621289D7A}"/>
    <cellStyle name="Warning Text 3" xfId="1883" xr:uid="{9F602E8C-CDFA-4F97-82F3-EC293F669DA1}"/>
    <cellStyle name="Warning Text 30" xfId="1884" xr:uid="{146838FA-A74D-4E1F-8D2A-0AC5ACE4EA6A}"/>
    <cellStyle name="Warning Text 31" xfId="1885" xr:uid="{47A4BDE9-6C2D-46C1-84BF-C79E25AA2D65}"/>
    <cellStyle name="Warning Text 32" xfId="1886" xr:uid="{4D6F78A8-9407-45C6-905F-E409EB8C31B5}"/>
    <cellStyle name="Warning Text 33" xfId="1887" xr:uid="{6F623D82-26F8-447C-BA6F-AEE60F22FC13}"/>
    <cellStyle name="Warning Text 34" xfId="1888" xr:uid="{821569EB-43EC-4021-9B0D-00DC4124EA22}"/>
    <cellStyle name="Warning Text 35" xfId="1889" xr:uid="{950D2F07-C884-4680-92D3-855956DDB4AC}"/>
    <cellStyle name="Warning Text 36" xfId="1890" xr:uid="{96819F69-BB74-4561-92AE-2132267A791A}"/>
    <cellStyle name="Warning Text 37" xfId="1891" xr:uid="{08A04B2B-1F12-47A1-A350-13F0B71A03FC}"/>
    <cellStyle name="Warning Text 38" xfId="1892" xr:uid="{0BA85733-2451-4951-8EEB-97BEA420AE74}"/>
    <cellStyle name="Warning Text 39" xfId="1893" xr:uid="{617FD83F-471B-4388-B084-3A9ABDC1F078}"/>
    <cellStyle name="Warning Text 4" xfId="1894" xr:uid="{946E2468-DC61-48DE-AF5E-5A3902D80172}"/>
    <cellStyle name="Warning Text 40" xfId="1895" xr:uid="{01B02524-0596-4FD4-917A-2DF0ECCBE38F}"/>
    <cellStyle name="Warning Text 5" xfId="1896" xr:uid="{6A4EE7A4-1844-42E7-989B-7A11F1B2D9CF}"/>
    <cellStyle name="Warning Text 6" xfId="1897" xr:uid="{432A5BB5-720C-497E-86CD-4338D7C3964D}"/>
    <cellStyle name="Warning Text 7" xfId="1898" xr:uid="{F216121C-E426-4576-91B7-7B9D542EEC8D}"/>
    <cellStyle name="Warning Text 8" xfId="1899" xr:uid="{4939674C-5986-4156-AC63-D50E01427A87}"/>
    <cellStyle name="Warning Text 9" xfId="1900" xr:uid="{DF7057BE-0F03-495C-9E1B-B1CEB795E9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KAWC%202026%20Rate%20Case%20-%20Income%20Statement.xlsx" TargetMode="External"/><Relationship Id="rId2" Type="http://schemas.openxmlformats.org/officeDocument/2006/relationships/externalLinkPath" Target="file:///R:\KY\2026%20Water%20Rate%20Case\Exhibits%20-%20Filed\KAWC%202026%20Rate%20Case%20-%20Income%20Statement.xlsx" TargetMode="External"/><Relationship Id="rId1" Type="http://schemas.openxmlformats.org/officeDocument/2006/relationships/externalLinkPath" Target="/KY/2026%20Water%20Rate%20Case/Exhibits%20-%20Filed/KAWC%202026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2026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2021act</v>
          </cell>
          <cell r="G7" t="str">
            <v>2022act</v>
          </cell>
          <cell r="H7" t="str">
            <v>2023act</v>
          </cell>
          <cell r="I7" t="str">
            <v>2024act</v>
          </cell>
          <cell r="J7" t="str">
            <v>2025act</v>
          </cell>
          <cell r="K7" t="str">
            <v>9/25-2/26act</v>
          </cell>
          <cell r="L7" t="str">
            <v>3/26-8/26 Actual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45431.64</v>
          </cell>
          <cell r="L145" t="str">
            <v>Pending Actual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5125958.9499999993</v>
          </cell>
          <cell r="L146" t="str">
            <v>Pending Actual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</row>
        <row r="585">
          <cell r="A585">
            <v>0</v>
          </cell>
          <cell r="B585">
            <v>0</v>
          </cell>
          <cell r="E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</row>
        <row r="595">
          <cell r="A595">
            <v>0</v>
          </cell>
          <cell r="B595">
            <v>0</v>
          </cell>
          <cell r="E595">
            <v>0</v>
          </cell>
        </row>
        <row r="596">
          <cell r="A596">
            <v>0</v>
          </cell>
          <cell r="B596">
            <v>0</v>
          </cell>
          <cell r="E596">
            <v>0</v>
          </cell>
        </row>
        <row r="597">
          <cell r="A597">
            <v>0</v>
          </cell>
          <cell r="B597">
            <v>0</v>
          </cell>
          <cell r="E597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4">
          <cell r="C34" t="str">
            <v>Witness Responsible:   Robert Prendergast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55">
          <cell r="D55" t="str">
            <v>Rents</v>
          </cell>
          <cell r="F55" t="str">
            <v>W/P - 3-11</v>
          </cell>
        </row>
      </sheetData>
      <sheetData sheetId="7">
        <row r="80">
          <cell r="M80" t="str">
            <v>Schedule D-2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_Checklist"/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/>
      <sheetData sheetId="2">
        <row r="7">
          <cell r="G7">
            <v>162484250.92000002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4B768-C6F5-4568-8CC7-7A1512C37A0D}">
  <sheetPr codeName="Sheet1">
    <pageSetUpPr fitToPage="1"/>
  </sheetPr>
  <dimension ref="A1:R63"/>
  <sheetViews>
    <sheetView topLeftCell="A19" zoomScale="80" zoomScaleNormal="80" workbookViewId="0">
      <selection activeCell="Q43" sqref="Q43:R69"/>
    </sheetView>
  </sheetViews>
  <sheetFormatPr defaultColWidth="9.140625" defaultRowHeight="15"/>
  <cols>
    <col min="1" max="1" width="57.42578125" bestFit="1" customWidth="1"/>
    <col min="2" max="2" width="25.28515625" bestFit="1" customWidth="1"/>
    <col min="3" max="3" width="17.28515625" customWidth="1"/>
    <col min="4" max="4" width="39.85546875" bestFit="1" customWidth="1"/>
    <col min="5" max="5" width="13.42578125" customWidth="1"/>
    <col min="6" max="6" width="15" customWidth="1"/>
    <col min="7" max="7" width="17.28515625" bestFit="1" customWidth="1"/>
    <col min="8" max="8" width="15.28515625" customWidth="1"/>
    <col min="9" max="9" width="11.28515625" bestFit="1" customWidth="1"/>
    <col min="10" max="10" width="6" customWidth="1"/>
    <col min="11" max="12" width="12.85546875" bestFit="1" customWidth="1"/>
    <col min="13" max="15" width="11.28515625" bestFit="1" customWidth="1"/>
    <col min="16" max="16" width="11.28515625" customWidth="1"/>
    <col min="17" max="18" width="11.28515625" bestFit="1" customWidth="1"/>
    <col min="19" max="19" width="10.28515625" bestFit="1" customWidth="1"/>
    <col min="20" max="20" width="12.85546875" bestFit="1" customWidth="1"/>
    <col min="21" max="22" width="11.28515625" bestFit="1" customWidth="1"/>
    <col min="23" max="23" width="10.28515625" bestFit="1" customWidth="1"/>
    <col min="24" max="24" width="12.28515625" bestFit="1" customWidth="1"/>
    <col min="25" max="26" width="13.85546875" bestFit="1" customWidth="1"/>
    <col min="27" max="27" width="10.5703125" bestFit="1" customWidth="1"/>
    <col min="30" max="30" width="8.7109375" bestFit="1" customWidth="1"/>
  </cols>
  <sheetData>
    <row r="1" spans="1:5">
      <c r="A1" t="str">
        <f>'[1]Rate Case Constants'!$C$9</f>
        <v>Kentucky American Water Company</v>
      </c>
    </row>
    <row r="2" spans="1:5">
      <c r="A2" t="str">
        <f>'[1]Rate Case Constants'!$C$10</f>
        <v>KENTUCKY AMERICAN WATER COMPANY</v>
      </c>
    </row>
    <row r="3" spans="1:5">
      <c r="A3" t="str">
        <f>'[1]Rate Case Constants'!$C$11</f>
        <v>Case No. 2026-00094</v>
      </c>
    </row>
    <row r="4" spans="1:5">
      <c r="A4" s="1">
        <f>'[1]Rate Case Constants'!$C$12</f>
        <v>46265</v>
      </c>
      <c r="B4" s="1"/>
    </row>
    <row r="5" spans="1:5">
      <c r="A5" s="1">
        <f>'[1]Rate Case Constants'!$C$13</f>
        <v>46752</v>
      </c>
      <c r="B5" s="2"/>
    </row>
    <row r="6" spans="1:5">
      <c r="A6" s="1" t="str">
        <f>'[1]Rate Case Constants'!$C$14</f>
        <v>For the 12 Months Ending December 31, 2027</v>
      </c>
      <c r="B6" s="2"/>
    </row>
    <row r="7" spans="1:5">
      <c r="A7" t="str">
        <f>'[1]Rate Case Constants'!$C$15</f>
        <v>Base Year (12 Months Ending August 31, 2026)</v>
      </c>
      <c r="B7" t="str">
        <f>'[1]Rate Case Constants'!$D$15</f>
        <v>Base Year at August 31, 2026</v>
      </c>
      <c r="C7" t="str">
        <f>'[1]Rate Case Constants'!$E$15</f>
        <v>Base Year for the 12 Months Ending August 31, 2026</v>
      </c>
    </row>
    <row r="8" spans="1:5">
      <c r="A8" t="str">
        <f>'[1]Rate Case Constants'!$C$16</f>
        <v>Base Year Adjustment</v>
      </c>
    </row>
    <row r="9" spans="1:5">
      <c r="A9" t="str">
        <f>'[1]Rate Case Constants'!$C$17</f>
        <v>Forecast Year (12 Months Ending December 31, 2027)</v>
      </c>
      <c r="B9" t="str">
        <f>'[1]Rate Case Constants'!$D$17</f>
        <v>Forecast Year at December 31, 2027</v>
      </c>
      <c r="C9" t="str">
        <f>'[1]Rate Case Constants'!$E$17</f>
        <v>Forecasted Year at Present Rates</v>
      </c>
      <c r="E9" t="str">
        <f>'[1]Rate Case Constants'!$F$17</f>
        <v>Allocated Forecast Year at December 31, 2027</v>
      </c>
    </row>
    <row r="10" spans="1:5">
      <c r="A10" t="str">
        <f>'[1]Rate Case Constants'!$C$18</f>
        <v>Attrition Year Adjustment at Present Rates:</v>
      </c>
    </row>
    <row r="11" spans="1:5">
      <c r="A11" s="3" t="str">
        <f>'[1]Rate Case Constants'!$C$19</f>
        <v>Attrition Year at Present Rates</v>
      </c>
      <c r="B11" s="3"/>
    </row>
    <row r="12" spans="1:5">
      <c r="A12" s="3" t="str">
        <f>'[1]Rate Case Constants'!$C$20</f>
        <v>Adjustments for Proposed Rates:</v>
      </c>
      <c r="B12" s="3"/>
    </row>
    <row r="13" spans="1:5">
      <c r="A13" s="3" t="str">
        <f>'[1]Rate Case Constants'!$C$21</f>
        <v>Attrition Year at Proposed Rates</v>
      </c>
      <c r="B13" s="3"/>
    </row>
    <row r="15" spans="1:5">
      <c r="A15" s="4" t="str">
        <f>'[1]Rate Case Constants'!$C$24</f>
        <v>Type of Filing: __X__ Original  _____ Updated  _____ Revised</v>
      </c>
      <c r="B15" s="4"/>
    </row>
    <row r="16" spans="1:5">
      <c r="A16" s="4" t="str">
        <f>'[1]Rate Case Constants'!$C$25</f>
        <v>Type of Filing: _____ Original  __X__ Updated  _____ Revised</v>
      </c>
      <c r="B16" s="4"/>
    </row>
    <row r="17" spans="1:6">
      <c r="A17" s="4" t="str">
        <f>'[1]Rate Case Constants'!$C$26</f>
        <v>Type of Filing: _____ Original  _____ Updated  __X__ Revised</v>
      </c>
      <c r="B17" s="4"/>
    </row>
    <row r="18" spans="1:6">
      <c r="D18" s="18"/>
    </row>
    <row r="19" spans="1:6">
      <c r="A19" s="4" t="str">
        <f>'[1]Rate Case Constants'!$A$30</f>
        <v>Witness Responsible:</v>
      </c>
      <c r="B19" s="4"/>
    </row>
    <row r="20" spans="1:6">
      <c r="A20" t="str">
        <f>'[1]Rate Case Constants'!$C$34</f>
        <v>Witness Responsible:   Robert Prendergast</v>
      </c>
    </row>
    <row r="22" spans="1:6">
      <c r="A22" s="5" t="str">
        <f>'[1]Link Out WP'!$D$55</f>
        <v>Rents</v>
      </c>
      <c r="B22" s="5"/>
    </row>
    <row r="23" spans="1:6">
      <c r="A23" s="5" t="str">
        <f>CONCATENATE(A8, " ", A22)</f>
        <v>Base Year Adjustment Rents</v>
      </c>
      <c r="B23" s="5"/>
    </row>
    <row r="24" spans="1:6">
      <c r="A24" s="5"/>
      <c r="B24" s="5"/>
    </row>
    <row r="25" spans="1:6">
      <c r="A25" s="5" t="str">
        <f>'[1]Link Out WP'!$F$55</f>
        <v>W/P - 3-11</v>
      </c>
      <c r="B25" s="5"/>
    </row>
    <row r="26" spans="1:6">
      <c r="A26" s="5" t="str">
        <f>'[1]Link Out Filing Exhibits'!$M$80</f>
        <v>Schedule D-2</v>
      </c>
    </row>
    <row r="27" spans="1:6">
      <c r="A27" s="5"/>
    </row>
    <row r="28" spans="1:6">
      <c r="A28" s="4" t="s">
        <v>28</v>
      </c>
      <c r="F28" s="6"/>
    </row>
    <row r="29" spans="1:6">
      <c r="A29" s="51" t="str">
        <f>"Revenue "&amp;A6</f>
        <v>Revenue For the 12 Months Ending December 31, 2027</v>
      </c>
      <c r="B29" s="7">
        <f>'[2]Link Out'!$G$7</f>
        <v>162484250.92000002</v>
      </c>
    </row>
    <row r="30" spans="1:6">
      <c r="A30" t="s">
        <v>0</v>
      </c>
      <c r="B30" s="8"/>
    </row>
    <row r="31" spans="1:6">
      <c r="B31" s="8"/>
    </row>
    <row r="32" spans="1:6">
      <c r="A32" s="4" t="s">
        <v>29</v>
      </c>
      <c r="B32" s="8"/>
      <c r="F32" s="6"/>
    </row>
    <row r="33" spans="1:18">
      <c r="A33" s="3"/>
      <c r="B33" s="8"/>
      <c r="F33" s="6"/>
    </row>
    <row r="34" spans="1:18">
      <c r="A34" s="4" t="s">
        <v>1</v>
      </c>
      <c r="F34" s="6"/>
    </row>
    <row r="35" spans="1:18">
      <c r="A35" s="3" t="str">
        <f>'[1]Rate Case Constants'!$A$48</f>
        <v>Water Customers 12/31/25</v>
      </c>
      <c r="B35" s="9">
        <f>'[1]Rate Case Constants'!$C$48</f>
        <v>140429</v>
      </c>
      <c r="F35" s="6"/>
    </row>
    <row r="36" spans="1:18">
      <c r="A36" s="3" t="str">
        <f>'[1]Rate Case Constants'!$A$49</f>
        <v>Wastewater Customers 12/31/25</v>
      </c>
      <c r="B36" s="9">
        <f>'[1]Rate Case Constants'!$C$49</f>
        <v>1352</v>
      </c>
      <c r="F36" s="6"/>
    </row>
    <row r="37" spans="1:18">
      <c r="A37" s="3" t="str">
        <f>'[1]Rate Case Constants'!$A$50</f>
        <v>Total Customer Connections</v>
      </c>
      <c r="B37" s="9">
        <f>'[1]Rate Case Constants'!$C$50</f>
        <v>141781</v>
      </c>
      <c r="F37" s="6"/>
    </row>
    <row r="38" spans="1:18">
      <c r="A38" s="3" t="str">
        <f>'[1]Rate Case Constants'!$A$51</f>
        <v>Less Dual Customers</v>
      </c>
      <c r="B38" s="9">
        <f>'[1]Rate Case Constants'!$C$51</f>
        <v>-1264</v>
      </c>
      <c r="F38" s="6"/>
    </row>
    <row r="39" spans="1:18">
      <c r="A39" s="3"/>
      <c r="B39" s="9">
        <f>'[1]Rate Case Constants'!$C$52</f>
        <v>140517</v>
      </c>
      <c r="F39" s="6"/>
    </row>
    <row r="40" spans="1:18">
      <c r="A40" s="3"/>
      <c r="B40" s="10"/>
      <c r="F40" s="6"/>
    </row>
    <row r="41" spans="1:18">
      <c r="A41" s="3" t="str">
        <f>'[1]Rate Case Constants'!$A$54</f>
        <v>Water Percentage</v>
      </c>
      <c r="B41" s="11">
        <f>'[1]Rate Case Constants'!$C$54</f>
        <v>0.99937374125550649</v>
      </c>
      <c r="F41" s="6"/>
    </row>
    <row r="42" spans="1:18">
      <c r="A42" s="3" t="str">
        <f>'[1]Rate Case Constants'!$A$55</f>
        <v>Wastewater Percentage</v>
      </c>
      <c r="B42" s="11">
        <f>'[1]Rate Case Constants'!$C$55</f>
        <v>6.2625874449351304E-4</v>
      </c>
      <c r="F42" s="6"/>
    </row>
    <row r="43" spans="1:18">
      <c r="A43" s="3"/>
      <c r="F43" s="6"/>
    </row>
    <row r="45" spans="1:18">
      <c r="A45" s="5" t="s">
        <v>2</v>
      </c>
    </row>
    <row r="46" spans="1:18" ht="30">
      <c r="A46" s="12" t="s">
        <v>3</v>
      </c>
      <c r="B46" s="12" t="s">
        <v>4</v>
      </c>
      <c r="C46" s="12" t="s">
        <v>5</v>
      </c>
      <c r="D46" s="12" t="s">
        <v>6</v>
      </c>
      <c r="E46" s="13" t="s">
        <v>7</v>
      </c>
      <c r="F46" s="14" t="s">
        <v>34</v>
      </c>
      <c r="G46" s="14" t="s">
        <v>35</v>
      </c>
      <c r="H46" s="14" t="s">
        <v>36</v>
      </c>
      <c r="I46" s="15" t="s">
        <v>8</v>
      </c>
      <c r="K46" s="15" t="s">
        <v>9</v>
      </c>
      <c r="L46" s="15" t="s">
        <v>10</v>
      </c>
      <c r="M46" s="15" t="s">
        <v>26</v>
      </c>
      <c r="N46" s="15" t="s">
        <v>27</v>
      </c>
      <c r="O46" s="15" t="s">
        <v>37</v>
      </c>
      <c r="P46" s="49"/>
      <c r="Q46" s="16"/>
      <c r="R46" s="16"/>
    </row>
    <row r="47" spans="1:18">
      <c r="F47" s="16"/>
      <c r="G47" s="16"/>
      <c r="H47" s="16"/>
    </row>
    <row r="48" spans="1:18">
      <c r="A48" t="str">
        <f>_xlfn.XLOOKUP($C48,'[1]Link Out Inc Stmt'!$C:$C,'[1]Link Out Inc Stmt'!$A:$A,"")</f>
        <v>P31</v>
      </c>
      <c r="B48" t="str">
        <f>_xlfn.XLOOKUP($C48,'[1]Link Out Inc Stmt'!$C:$C,'[1]Link Out Inc Stmt'!$B:$B,"")</f>
        <v>Rents</v>
      </c>
      <c r="C48" s="52">
        <v>54110000</v>
      </c>
      <c r="D48" t="str">
        <f>_xlfn.XLOOKUP($C48,'[1]Link Out Inc Stmt'!$C:$C,'[1]Link Out Inc Stmt'!$D:$D,"")</f>
        <v>Rents-Real Property - Natural Account</v>
      </c>
      <c r="E48">
        <f>_xlfn.XLOOKUP($C48,'[1]Link Out Inc Stmt'!$C:$C,'[1]Link Out Inc Stmt'!$E:$E,"")</f>
        <v>641.79999999999995</v>
      </c>
      <c r="F48" s="59">
        <f>_xlfn.XLOOKUP($C48,'[1]Link Out Inc Stmt'!$C:$C,'[1]Link Out Inc Stmt'!$K:$K,"")</f>
        <v>0</v>
      </c>
      <c r="G48" t="str">
        <f>_xlfn.XLOOKUP($C48,'[1]Link Out Inc Stmt'!$C:$C,'[1]Link Out Inc Stmt'!$L:$L,"")</f>
        <v>Pending Actual</v>
      </c>
      <c r="H48" s="59">
        <f>O48/2</f>
        <v>0</v>
      </c>
      <c r="I48" s="59">
        <f>IF(G48="Pending Actual",F48+H48,F48+G48)</f>
        <v>0</v>
      </c>
      <c r="J48" s="59"/>
      <c r="K48" s="59">
        <f>_xlfn.XLOOKUP($C48,'[1]Link Out Inc Stmt'!$C:$C,'[1]Link Out Inc Stmt'!$F:$F,"")</f>
        <v>0</v>
      </c>
      <c r="L48" s="59">
        <f>_xlfn.XLOOKUP($C48,'[1]Link Out Inc Stmt'!$C:$C,'[1]Link Out Inc Stmt'!$G:$G,"")</f>
        <v>0</v>
      </c>
      <c r="M48" s="59">
        <f>_xlfn.XLOOKUP($C48,'[1]Link Out Inc Stmt'!$C:$C,'[1]Link Out Inc Stmt'!$H:$H,"")</f>
        <v>0</v>
      </c>
      <c r="N48" s="59">
        <f>_xlfn.XLOOKUP($C48,'[1]Link Out Inc Stmt'!$C:$C,'[1]Link Out Inc Stmt'!$I:$I,"")</f>
        <v>0</v>
      </c>
      <c r="O48" s="59">
        <f>_xlfn.XLOOKUP($C48,'[1]Link Out Inc Stmt'!$C:$C,'[1]Link Out Inc Stmt'!$J:$J,"")</f>
        <v>0</v>
      </c>
      <c r="P48" s="59"/>
      <c r="Q48" s="35"/>
    </row>
    <row r="49" spans="1:18">
      <c r="A49" t="str">
        <f>_xlfn.XLOOKUP($C49,'[1]Link Out Inc Stmt'!$C:$C,'[1]Link Out Inc Stmt'!$A:$A,"")</f>
        <v>P31</v>
      </c>
      <c r="B49" t="str">
        <f>_xlfn.XLOOKUP($C49,'[1]Link Out Inc Stmt'!$C:$C,'[1]Link Out Inc Stmt'!$B:$B,"")</f>
        <v>Rents</v>
      </c>
      <c r="C49" s="53">
        <v>54110011</v>
      </c>
      <c r="D49" t="str">
        <f>_xlfn.XLOOKUP($C49,'[1]Link Out Inc Stmt'!$C:$C,'[1]Link Out Inc Stmt'!$D:$D,"")</f>
        <v>Rents-Real Property - Source of Supply</v>
      </c>
      <c r="E49">
        <f>_xlfn.XLOOKUP($C49,'[1]Link Out Inc Stmt'!$C:$C,'[1]Link Out Inc Stmt'!$E:$E,"")</f>
        <v>641.1</v>
      </c>
      <c r="F49" s="63">
        <f>_xlfn.XLOOKUP($C49,'[1]Link Out Inc Stmt'!$C:$C,'[1]Link Out Inc Stmt'!$K:$K,"")</f>
        <v>15559.599999999999</v>
      </c>
      <c r="G49" t="str">
        <f>_xlfn.XLOOKUP($C49,'[1]Link Out Inc Stmt'!$C:$C,'[1]Link Out Inc Stmt'!$L:$L,"")</f>
        <v>Pending Actual</v>
      </c>
      <c r="H49" s="63">
        <f t="shared" ref="H49:H58" si="0">O49/2</f>
        <v>15041.97</v>
      </c>
      <c r="I49" s="63">
        <f t="shared" ref="I49:I56" si="1">IF(G49="Pending Actual",F49+H49,F49+G49)</f>
        <v>30601.57</v>
      </c>
      <c r="J49" s="63"/>
      <c r="K49" s="63">
        <f>_xlfn.XLOOKUP($C49,'[1]Link Out Inc Stmt'!$C:$C,'[1]Link Out Inc Stmt'!$F:$F,"")</f>
        <v>2065.9299999999998</v>
      </c>
      <c r="L49" s="63">
        <f>_xlfn.XLOOKUP($C49,'[1]Link Out Inc Stmt'!$C:$C,'[1]Link Out Inc Stmt'!$G:$G,"")</f>
        <v>21353.84</v>
      </c>
      <c r="M49" s="63">
        <f>_xlfn.XLOOKUP($C49,'[1]Link Out Inc Stmt'!$C:$C,'[1]Link Out Inc Stmt'!$H:$H,"")</f>
        <v>12669.3</v>
      </c>
      <c r="N49" s="63">
        <f>_xlfn.XLOOKUP($C49,'[1]Link Out Inc Stmt'!$C:$C,'[1]Link Out Inc Stmt'!$I:$I,"")</f>
        <v>23455.72</v>
      </c>
      <c r="O49" s="63">
        <f>_xlfn.XLOOKUP($C49,'[1]Link Out Inc Stmt'!$C:$C,'[1]Link Out Inc Stmt'!$J:$J,"")</f>
        <v>30083.94</v>
      </c>
      <c r="P49" s="63"/>
      <c r="Q49" s="8"/>
    </row>
    <row r="50" spans="1:18">
      <c r="A50" t="str">
        <f>_xlfn.XLOOKUP($C50,'[1]Link Out Inc Stmt'!$C:$C,'[1]Link Out Inc Stmt'!$A:$A,"")</f>
        <v>P31</v>
      </c>
      <c r="B50" t="str">
        <f>_xlfn.XLOOKUP($C50,'[1]Link Out Inc Stmt'!$C:$C,'[1]Link Out Inc Stmt'!$B:$B,"")</f>
        <v>Rents</v>
      </c>
      <c r="C50" s="53">
        <v>54110013</v>
      </c>
      <c r="D50" t="str">
        <f>_xlfn.XLOOKUP($C50,'[1]Link Out Inc Stmt'!$C:$C,'[1]Link Out Inc Stmt'!$D:$D,"")</f>
        <v>Rents-Real Property - Water Treatment</v>
      </c>
      <c r="E50">
        <f>_xlfn.XLOOKUP($C50,'[1]Link Out Inc Stmt'!$C:$C,'[1]Link Out Inc Stmt'!$E:$E,"")</f>
        <v>641.29999999999995</v>
      </c>
      <c r="F50" s="63">
        <f>_xlfn.XLOOKUP($C50,'[1]Link Out Inc Stmt'!$C:$C,'[1]Link Out Inc Stmt'!$K:$K,"")</f>
        <v>6620.69</v>
      </c>
      <c r="G50" t="str">
        <f>_xlfn.XLOOKUP($C50,'[1]Link Out Inc Stmt'!$C:$C,'[1]Link Out Inc Stmt'!$L:$L,"")</f>
        <v>Pending Actual</v>
      </c>
      <c r="H50" s="63">
        <f t="shared" si="0"/>
        <v>6120.69</v>
      </c>
      <c r="I50" s="63">
        <f t="shared" si="1"/>
        <v>12741.38</v>
      </c>
      <c r="J50" s="63"/>
      <c r="K50" s="63">
        <f>_xlfn.XLOOKUP($C50,'[1]Link Out Inc Stmt'!$C:$C,'[1]Link Out Inc Stmt'!$F:$F,"")</f>
        <v>0</v>
      </c>
      <c r="L50" s="63">
        <f>_xlfn.XLOOKUP($C50,'[1]Link Out Inc Stmt'!$C:$C,'[1]Link Out Inc Stmt'!$G:$G,"")</f>
        <v>0</v>
      </c>
      <c r="M50" s="63">
        <f>_xlfn.XLOOKUP($C50,'[1]Link Out Inc Stmt'!$C:$C,'[1]Link Out Inc Stmt'!$H:$H,"")</f>
        <v>281.22000000000003</v>
      </c>
      <c r="N50" s="63">
        <f>_xlfn.XLOOKUP($C50,'[1]Link Out Inc Stmt'!$C:$C,'[1]Link Out Inc Stmt'!$I:$I,"")</f>
        <v>8913.7900000000009</v>
      </c>
      <c r="O50" s="63">
        <f>_xlfn.XLOOKUP($C50,'[1]Link Out Inc Stmt'!$C:$C,'[1]Link Out Inc Stmt'!$J:$J,"")</f>
        <v>12241.38</v>
      </c>
      <c r="P50" s="63"/>
      <c r="Q50" s="8"/>
    </row>
    <row r="51" spans="1:18">
      <c r="A51" t="str">
        <f>_xlfn.XLOOKUP($C51,'[1]Link Out Inc Stmt'!$C:$C,'[1]Link Out Inc Stmt'!$A:$A,"")</f>
        <v>P31</v>
      </c>
      <c r="B51" t="str">
        <f>_xlfn.XLOOKUP($C51,'[1]Link Out Inc Stmt'!$C:$C,'[1]Link Out Inc Stmt'!$B:$B,"")</f>
        <v>Rents</v>
      </c>
      <c r="C51" s="53">
        <v>54110014</v>
      </c>
      <c r="D51" t="str">
        <f>_xlfn.XLOOKUP($C51,'[1]Link Out Inc Stmt'!$C:$C,'[1]Link Out Inc Stmt'!$D:$D,"")</f>
        <v>Rents-Real Property - Transmission &amp; Distribution</v>
      </c>
      <c r="E51">
        <f>_xlfn.XLOOKUP($C51,'[1]Link Out Inc Stmt'!$C:$C,'[1]Link Out Inc Stmt'!$E:$E,"")</f>
        <v>641.5</v>
      </c>
      <c r="F51" s="63">
        <f>_xlfn.XLOOKUP($C51,'[1]Link Out Inc Stmt'!$C:$C,'[1]Link Out Inc Stmt'!$K:$K,"")</f>
        <v>5283.88</v>
      </c>
      <c r="G51" t="str">
        <f>_xlfn.XLOOKUP($C51,'[1]Link Out Inc Stmt'!$C:$C,'[1]Link Out Inc Stmt'!$L:$L,"")</f>
        <v>Pending Actual</v>
      </c>
      <c r="H51" s="63">
        <f t="shared" si="0"/>
        <v>8795.5550000000003</v>
      </c>
      <c r="I51" s="63">
        <f t="shared" si="1"/>
        <v>14079.435000000001</v>
      </c>
      <c r="J51" s="63"/>
      <c r="K51" s="63">
        <f>_xlfn.XLOOKUP($C51,'[1]Link Out Inc Stmt'!$C:$C,'[1]Link Out Inc Stmt'!$F:$F,"")</f>
        <v>10854.779999999999</v>
      </c>
      <c r="L51" s="63">
        <f>_xlfn.XLOOKUP($C51,'[1]Link Out Inc Stmt'!$C:$C,'[1]Link Out Inc Stmt'!$G:$G,"")</f>
        <v>10818.46</v>
      </c>
      <c r="M51" s="63">
        <f>_xlfn.XLOOKUP($C51,'[1]Link Out Inc Stmt'!$C:$C,'[1]Link Out Inc Stmt'!$H:$H,"")</f>
        <v>12170.73</v>
      </c>
      <c r="N51" s="63">
        <f>_xlfn.XLOOKUP($C51,'[1]Link Out Inc Stmt'!$C:$C,'[1]Link Out Inc Stmt'!$I:$I,"")</f>
        <v>14293.570000000002</v>
      </c>
      <c r="O51" s="63">
        <f>_xlfn.XLOOKUP($C51,'[1]Link Out Inc Stmt'!$C:$C,'[1]Link Out Inc Stmt'!$J:$J,"")</f>
        <v>17591.11</v>
      </c>
      <c r="P51" s="63"/>
      <c r="Q51" s="8"/>
    </row>
    <row r="52" spans="1:18">
      <c r="A52" t="str">
        <f>_xlfn.XLOOKUP($C52,'[1]Link Out Inc Stmt'!$C:$C,'[1]Link Out Inc Stmt'!$A:$A,"")</f>
        <v>P31</v>
      </c>
      <c r="B52" t="str">
        <f>_xlfn.XLOOKUP($C52,'[1]Link Out Inc Stmt'!$C:$C,'[1]Link Out Inc Stmt'!$B:$B,"")</f>
        <v>Rents</v>
      </c>
      <c r="C52" s="53">
        <v>54110016</v>
      </c>
      <c r="D52" t="str">
        <f>_xlfn.XLOOKUP($C52,'[1]Link Out Inc Stmt'!$C:$C,'[1]Link Out Inc Stmt'!$D:$D,"")</f>
        <v>Rents-Real Property - Admin &amp; General</v>
      </c>
      <c r="E52">
        <f>_xlfn.XLOOKUP($C52,'[1]Link Out Inc Stmt'!$C:$C,'[1]Link Out Inc Stmt'!$E:$E,"")</f>
        <v>641.79999999999995</v>
      </c>
      <c r="F52" s="63">
        <f>_xlfn.XLOOKUP($C52,'[1]Link Out Inc Stmt'!$C:$C,'[1]Link Out Inc Stmt'!$K:$K,"")</f>
        <v>0</v>
      </c>
      <c r="G52" t="str">
        <f>_xlfn.XLOOKUP($C52,'[1]Link Out Inc Stmt'!$C:$C,'[1]Link Out Inc Stmt'!$L:$L,"")</f>
        <v>Pending Actual</v>
      </c>
      <c r="H52" s="63">
        <f t="shared" si="0"/>
        <v>1350</v>
      </c>
      <c r="I52" s="63">
        <f t="shared" si="1"/>
        <v>1350</v>
      </c>
      <c r="J52" s="63"/>
      <c r="K52" s="63">
        <f>_xlfn.XLOOKUP($C52,'[1]Link Out Inc Stmt'!$C:$C,'[1]Link Out Inc Stmt'!$F:$F,"")</f>
        <v>13216.88</v>
      </c>
      <c r="L52" s="63">
        <f>_xlfn.XLOOKUP($C52,'[1]Link Out Inc Stmt'!$C:$C,'[1]Link Out Inc Stmt'!$G:$G,"")</f>
        <v>8960.7199999999993</v>
      </c>
      <c r="M52" s="63">
        <f>_xlfn.XLOOKUP($C52,'[1]Link Out Inc Stmt'!$C:$C,'[1]Link Out Inc Stmt'!$H:$H,"")</f>
        <v>3983.28</v>
      </c>
      <c r="N52" s="63">
        <f>_xlfn.XLOOKUP($C52,'[1]Link Out Inc Stmt'!$C:$C,'[1]Link Out Inc Stmt'!$I:$I,"")</f>
        <v>3600</v>
      </c>
      <c r="O52" s="63">
        <f>_xlfn.XLOOKUP($C52,'[1]Link Out Inc Stmt'!$C:$C,'[1]Link Out Inc Stmt'!$J:$J,"")</f>
        <v>2700</v>
      </c>
      <c r="P52" s="63"/>
      <c r="Q52" s="8"/>
    </row>
    <row r="53" spans="1:18">
      <c r="A53" t="str">
        <f>_xlfn.XLOOKUP($C53,'[1]Link Out Inc Stmt'!$C:$C,'[1]Link Out Inc Stmt'!$A:$A,"")</f>
        <v>P31</v>
      </c>
      <c r="B53" t="str">
        <f>_xlfn.XLOOKUP($C53,'[1]Link Out Inc Stmt'!$C:$C,'[1]Link Out Inc Stmt'!$B:$B,"")</f>
        <v>Rents</v>
      </c>
      <c r="C53" s="53">
        <v>54140000</v>
      </c>
      <c r="D53" t="str">
        <f>_xlfn.XLOOKUP($C53,'[1]Link Out Inc Stmt'!$C:$C,'[1]Link Out Inc Stmt'!$D:$D,"")</f>
        <v>Rents-Equipment - Natural Account</v>
      </c>
      <c r="E53">
        <f>_xlfn.XLOOKUP($C53,'[1]Link Out Inc Stmt'!$C:$C,'[1]Link Out Inc Stmt'!$E:$E,"")</f>
        <v>642.79999999999995</v>
      </c>
      <c r="F53" s="63">
        <f>_xlfn.XLOOKUP($C53,'[1]Link Out Inc Stmt'!$C:$C,'[1]Link Out Inc Stmt'!$K:$K,"")</f>
        <v>0</v>
      </c>
      <c r="G53" t="str">
        <f>_xlfn.XLOOKUP($C53,'[1]Link Out Inc Stmt'!$C:$C,'[1]Link Out Inc Stmt'!$L:$L,"")</f>
        <v>Pending Actual</v>
      </c>
      <c r="H53" s="63">
        <f t="shared" si="0"/>
        <v>0</v>
      </c>
      <c r="I53" s="63">
        <f t="shared" si="1"/>
        <v>0</v>
      </c>
      <c r="J53" s="63"/>
      <c r="K53" s="63">
        <f>_xlfn.XLOOKUP($C53,'[1]Link Out Inc Stmt'!$C:$C,'[1]Link Out Inc Stmt'!$F:$F,"")</f>
        <v>0</v>
      </c>
      <c r="L53" s="63">
        <f>_xlfn.XLOOKUP($C53,'[1]Link Out Inc Stmt'!$C:$C,'[1]Link Out Inc Stmt'!$G:$G,"")</f>
        <v>0</v>
      </c>
      <c r="M53" s="63">
        <f>_xlfn.XLOOKUP($C53,'[1]Link Out Inc Stmt'!$C:$C,'[1]Link Out Inc Stmt'!$H:$H,"")</f>
        <v>0</v>
      </c>
      <c r="N53" s="63">
        <f>_xlfn.XLOOKUP($C53,'[1]Link Out Inc Stmt'!$C:$C,'[1]Link Out Inc Stmt'!$I:$I,"")</f>
        <v>0</v>
      </c>
      <c r="O53" s="63">
        <f>_xlfn.XLOOKUP($C53,'[1]Link Out Inc Stmt'!$C:$C,'[1]Link Out Inc Stmt'!$J:$J,"")</f>
        <v>0</v>
      </c>
      <c r="P53" s="63"/>
      <c r="Q53" s="8"/>
    </row>
    <row r="54" spans="1:18">
      <c r="A54" t="str">
        <f>_xlfn.XLOOKUP($C54,'[1]Link Out Inc Stmt'!$C:$C,'[1]Link Out Inc Stmt'!$A:$A,"")</f>
        <v>P31</v>
      </c>
      <c r="B54" t="str">
        <f>_xlfn.XLOOKUP($C54,'[1]Link Out Inc Stmt'!$C:$C,'[1]Link Out Inc Stmt'!$B:$B,"")</f>
        <v>Rents</v>
      </c>
      <c r="C54" s="53">
        <v>54140011</v>
      </c>
      <c r="D54" t="str">
        <f>_xlfn.XLOOKUP($C54,'[1]Link Out Inc Stmt'!$C:$C,'[1]Link Out Inc Stmt'!$D:$D,"")</f>
        <v>Rents-Equipment - Source of Supply</v>
      </c>
      <c r="E54">
        <f>_xlfn.XLOOKUP($C54,'[1]Link Out Inc Stmt'!$C:$C,'[1]Link Out Inc Stmt'!$E:$E,"")</f>
        <v>642.1</v>
      </c>
      <c r="F54" s="63">
        <f>_xlfn.XLOOKUP($C54,'[1]Link Out Inc Stmt'!$C:$C,'[1]Link Out Inc Stmt'!$K:$K,"")</f>
        <v>0</v>
      </c>
      <c r="G54" t="str">
        <f>_xlfn.XLOOKUP($C54,'[1]Link Out Inc Stmt'!$C:$C,'[1]Link Out Inc Stmt'!$L:$L,"")</f>
        <v>Pending Actual</v>
      </c>
      <c r="H54" s="63">
        <f t="shared" si="0"/>
        <v>0</v>
      </c>
      <c r="I54" s="63">
        <f t="shared" si="1"/>
        <v>0</v>
      </c>
      <c r="J54" s="63"/>
      <c r="K54" s="63">
        <f>_xlfn.XLOOKUP($C54,'[1]Link Out Inc Stmt'!$C:$C,'[1]Link Out Inc Stmt'!$F:$F,"")</f>
        <v>0</v>
      </c>
      <c r="L54" s="63">
        <f>_xlfn.XLOOKUP($C54,'[1]Link Out Inc Stmt'!$C:$C,'[1]Link Out Inc Stmt'!$G:$G,"")</f>
        <v>0</v>
      </c>
      <c r="M54" s="63">
        <f>_xlfn.XLOOKUP($C54,'[1]Link Out Inc Stmt'!$C:$C,'[1]Link Out Inc Stmt'!$H:$H,"")</f>
        <v>0</v>
      </c>
      <c r="N54" s="63">
        <f>_xlfn.XLOOKUP($C54,'[1]Link Out Inc Stmt'!$C:$C,'[1]Link Out Inc Stmt'!$I:$I,"")</f>
        <v>0</v>
      </c>
      <c r="O54" s="63">
        <f>_xlfn.XLOOKUP($C54,'[1]Link Out Inc Stmt'!$C:$C,'[1]Link Out Inc Stmt'!$J:$J,"")</f>
        <v>0</v>
      </c>
      <c r="P54" s="63"/>
      <c r="Q54" s="8"/>
    </row>
    <row r="55" spans="1:18">
      <c r="A55" t="str">
        <f>_xlfn.XLOOKUP($C55,'[1]Link Out Inc Stmt'!$C:$C,'[1]Link Out Inc Stmt'!$A:$A,"")</f>
        <v>P31</v>
      </c>
      <c r="B55" t="str">
        <f>_xlfn.XLOOKUP($C55,'[1]Link Out Inc Stmt'!$C:$C,'[1]Link Out Inc Stmt'!$B:$B,"")</f>
        <v>Rents</v>
      </c>
      <c r="C55" s="53">
        <v>54140013</v>
      </c>
      <c r="D55" t="str">
        <f>_xlfn.XLOOKUP($C55,'[1]Link Out Inc Stmt'!$C:$C,'[1]Link Out Inc Stmt'!$D:$D,"")</f>
        <v>Rents-Equipment - Water Treatment</v>
      </c>
      <c r="E55">
        <f>_xlfn.XLOOKUP($C55,'[1]Link Out Inc Stmt'!$C:$C,'[1]Link Out Inc Stmt'!$E:$E,"")</f>
        <v>642.29999999999995</v>
      </c>
      <c r="F55" s="63">
        <f>_xlfn.XLOOKUP($C55,'[1]Link Out Inc Stmt'!$C:$C,'[1]Link Out Inc Stmt'!$K:$K,"")</f>
        <v>168.53</v>
      </c>
      <c r="G55" t="str">
        <f>_xlfn.XLOOKUP($C55,'[1]Link Out Inc Stmt'!$C:$C,'[1]Link Out Inc Stmt'!$L:$L,"")</f>
        <v>Pending Actual</v>
      </c>
      <c r="H55" s="63">
        <f t="shared" si="0"/>
        <v>84.265000000000001</v>
      </c>
      <c r="I55" s="63">
        <f t="shared" si="1"/>
        <v>252.79500000000002</v>
      </c>
      <c r="J55" s="63"/>
      <c r="K55" s="63">
        <f>_xlfn.XLOOKUP($C55,'[1]Link Out Inc Stmt'!$C:$C,'[1]Link Out Inc Stmt'!$F:$F,"")</f>
        <v>0</v>
      </c>
      <c r="L55" s="63">
        <f>_xlfn.XLOOKUP($C55,'[1]Link Out Inc Stmt'!$C:$C,'[1]Link Out Inc Stmt'!$G:$G,"")</f>
        <v>0</v>
      </c>
      <c r="M55" s="63">
        <f>_xlfn.XLOOKUP($C55,'[1]Link Out Inc Stmt'!$C:$C,'[1]Link Out Inc Stmt'!$H:$H,"")</f>
        <v>4344.05</v>
      </c>
      <c r="N55" s="63">
        <f>_xlfn.XLOOKUP($C55,'[1]Link Out Inc Stmt'!$C:$C,'[1]Link Out Inc Stmt'!$I:$I,"")</f>
        <v>106.5</v>
      </c>
      <c r="O55" s="63">
        <f>_xlfn.XLOOKUP($C55,'[1]Link Out Inc Stmt'!$C:$C,'[1]Link Out Inc Stmt'!$J:$J,"")</f>
        <v>168.53</v>
      </c>
      <c r="P55" s="63"/>
      <c r="Q55" s="8"/>
    </row>
    <row r="56" spans="1:18">
      <c r="A56" t="str">
        <f>_xlfn.XLOOKUP($C56,'[1]Link Out Inc Stmt'!$C:$C,'[1]Link Out Inc Stmt'!$A:$A,"")</f>
        <v>P31</v>
      </c>
      <c r="B56" t="str">
        <f>_xlfn.XLOOKUP($C56,'[1]Link Out Inc Stmt'!$C:$C,'[1]Link Out Inc Stmt'!$B:$B,"")</f>
        <v>Rents</v>
      </c>
      <c r="C56" s="53">
        <v>54140014</v>
      </c>
      <c r="D56" t="str">
        <f>_xlfn.XLOOKUP($C56,'[1]Link Out Inc Stmt'!$C:$C,'[1]Link Out Inc Stmt'!$D:$D,"")</f>
        <v>Rents-Equipment - Transmission &amp; Distribution</v>
      </c>
      <c r="E56">
        <f>_xlfn.XLOOKUP($C56,'[1]Link Out Inc Stmt'!$C:$C,'[1]Link Out Inc Stmt'!$E:$E,"")</f>
        <v>642.5</v>
      </c>
      <c r="F56" s="63">
        <f>_xlfn.XLOOKUP($C56,'[1]Link Out Inc Stmt'!$C:$C,'[1]Link Out Inc Stmt'!$K:$K,"")</f>
        <v>0</v>
      </c>
      <c r="G56" t="str">
        <f>_xlfn.XLOOKUP($C56,'[1]Link Out Inc Stmt'!$C:$C,'[1]Link Out Inc Stmt'!$L:$L,"")</f>
        <v>Pending Actual</v>
      </c>
      <c r="H56" s="63">
        <f t="shared" si="0"/>
        <v>0</v>
      </c>
      <c r="I56" s="63">
        <f t="shared" si="1"/>
        <v>0</v>
      </c>
      <c r="J56" s="63"/>
      <c r="K56" s="63">
        <f>_xlfn.XLOOKUP($C56,'[1]Link Out Inc Stmt'!$C:$C,'[1]Link Out Inc Stmt'!$F:$F,"")</f>
        <v>0</v>
      </c>
      <c r="L56" s="63">
        <f>_xlfn.XLOOKUP($C56,'[1]Link Out Inc Stmt'!$C:$C,'[1]Link Out Inc Stmt'!$G:$G,"")</f>
        <v>95.35</v>
      </c>
      <c r="M56" s="63">
        <f>_xlfn.XLOOKUP($C56,'[1]Link Out Inc Stmt'!$C:$C,'[1]Link Out Inc Stmt'!$H:$H,"")</f>
        <v>8169</v>
      </c>
      <c r="N56" s="63">
        <f>_xlfn.XLOOKUP($C56,'[1]Link Out Inc Stmt'!$C:$C,'[1]Link Out Inc Stmt'!$I:$I,"")</f>
        <v>0</v>
      </c>
      <c r="O56" s="63">
        <f>_xlfn.XLOOKUP($C56,'[1]Link Out Inc Stmt'!$C:$C,'[1]Link Out Inc Stmt'!$J:$J,"")</f>
        <v>0</v>
      </c>
      <c r="P56" s="63"/>
      <c r="Q56" s="8"/>
    </row>
    <row r="57" spans="1:18">
      <c r="A57">
        <f>_xlfn.XLOOKUP($C57,'[1]Link Out Inc Stmt'!$C:$C,'[1]Link Out Inc Stmt'!$A:$A,"")</f>
        <v>0</v>
      </c>
      <c r="B57">
        <f>_xlfn.XLOOKUP($C57,'[1]Link Out Inc Stmt'!$C:$C,'[1]Link Out Inc Stmt'!$B:$B,"")</f>
        <v>0</v>
      </c>
      <c r="C57" s="53">
        <v>54140015</v>
      </c>
      <c r="D57" t="str">
        <f>_xlfn.XLOOKUP($C57,'[1]Link Out Inc Stmt'!$C:$C,'[1]Link Out Inc Stmt'!$D:$D,"")</f>
        <v>Rents-Equipment - Customer Accounting</v>
      </c>
      <c r="E57">
        <f>_xlfn.XLOOKUP($C57,'[1]Link Out Inc Stmt'!$C:$C,'[1]Link Out Inc Stmt'!$E:$E,"")</f>
        <v>0</v>
      </c>
      <c r="F57" s="63">
        <f>_xlfn.XLOOKUP($C57,'[1]Link Out Inc Stmt'!$C:$C,'[1]Link Out Inc Stmt'!$K:$K,"")</f>
        <v>0</v>
      </c>
      <c r="G57" t="str">
        <f>_xlfn.XLOOKUP($C57,'[1]Link Out Inc Stmt'!$C:$C,'[1]Link Out Inc Stmt'!$L:$L,"")</f>
        <v>Pending Actual</v>
      </c>
      <c r="H57" s="63">
        <f t="shared" si="0"/>
        <v>220.69499999999999</v>
      </c>
      <c r="I57" s="63">
        <f t="shared" ref="I57:I58" si="2">IF(G57="Pending Actual",F57+H57,F57+G57)</f>
        <v>220.69499999999999</v>
      </c>
      <c r="J57" s="63"/>
      <c r="K57" s="63">
        <f>_xlfn.XLOOKUP($C57,'[1]Link Out Inc Stmt'!$C:$C,'[1]Link Out Inc Stmt'!$F:$F,"")</f>
        <v>0</v>
      </c>
      <c r="L57" s="63">
        <f>_xlfn.XLOOKUP($C57,'[1]Link Out Inc Stmt'!$C:$C,'[1]Link Out Inc Stmt'!$G:$G,"")</f>
        <v>0</v>
      </c>
      <c r="M57" s="63">
        <f>_xlfn.XLOOKUP($C57,'[1]Link Out Inc Stmt'!$C:$C,'[1]Link Out Inc Stmt'!$H:$H,"")</f>
        <v>0</v>
      </c>
      <c r="N57" s="63">
        <f>_xlfn.XLOOKUP($C57,'[1]Link Out Inc Stmt'!$C:$C,'[1]Link Out Inc Stmt'!$I:$I,"")</f>
        <v>0</v>
      </c>
      <c r="O57" s="63">
        <f>_xlfn.XLOOKUP($C57,'[1]Link Out Inc Stmt'!$C:$C,'[1]Link Out Inc Stmt'!$J:$J,"")</f>
        <v>441.39</v>
      </c>
      <c r="P57" s="63"/>
      <c r="Q57" s="8"/>
    </row>
    <row r="58" spans="1:18">
      <c r="A58" t="str">
        <f>_xlfn.XLOOKUP($C58,'[1]Link Out Inc Stmt'!$C:$C,'[1]Link Out Inc Stmt'!$A:$A,"")</f>
        <v>P31</v>
      </c>
      <c r="B58" t="str">
        <f>_xlfn.XLOOKUP($C58,'[1]Link Out Inc Stmt'!$C:$C,'[1]Link Out Inc Stmt'!$B:$B,"")</f>
        <v>Rents</v>
      </c>
      <c r="C58" s="53">
        <v>54140016</v>
      </c>
      <c r="D58" t="str">
        <f>_xlfn.XLOOKUP($C58,'[1]Link Out Inc Stmt'!$C:$C,'[1]Link Out Inc Stmt'!$D:$D,"")</f>
        <v>Rents-Equipment - Admin &amp; General</v>
      </c>
      <c r="E58">
        <f>_xlfn.XLOOKUP($C58,'[1]Link Out Inc Stmt'!$C:$C,'[1]Link Out Inc Stmt'!$E:$E,"")</f>
        <v>642.79999999999995</v>
      </c>
      <c r="F58" s="63">
        <f>_xlfn.XLOOKUP($C58,'[1]Link Out Inc Stmt'!$C:$C,'[1]Link Out Inc Stmt'!$K:$K,"")</f>
        <v>3200.83</v>
      </c>
      <c r="G58" t="str">
        <f>_xlfn.XLOOKUP($C58,'[1]Link Out Inc Stmt'!$C:$C,'[1]Link Out Inc Stmt'!$L:$L,"")</f>
        <v>Pending Actual</v>
      </c>
      <c r="H58" s="63">
        <f t="shared" si="0"/>
        <v>4179.2299999999996</v>
      </c>
      <c r="I58" s="63">
        <f t="shared" si="2"/>
        <v>7380.0599999999995</v>
      </c>
      <c r="J58" s="63"/>
      <c r="K58" s="63">
        <f>_xlfn.XLOOKUP($C58,'[1]Link Out Inc Stmt'!$C:$C,'[1]Link Out Inc Stmt'!$F:$F,"")</f>
        <v>4086.74</v>
      </c>
      <c r="L58" s="63">
        <f>_xlfn.XLOOKUP($C58,'[1]Link Out Inc Stmt'!$C:$C,'[1]Link Out Inc Stmt'!$G:$G,"")</f>
        <v>2513.56</v>
      </c>
      <c r="M58" s="63">
        <f>_xlfn.XLOOKUP($C58,'[1]Link Out Inc Stmt'!$C:$C,'[1]Link Out Inc Stmt'!$H:$H,"")</f>
        <v>4173.8500000000004</v>
      </c>
      <c r="N58" s="63">
        <f>_xlfn.XLOOKUP($C58,'[1]Link Out Inc Stmt'!$C:$C,'[1]Link Out Inc Stmt'!$I:$I,"")</f>
        <v>8799.09</v>
      </c>
      <c r="O58" s="63">
        <f>_xlfn.XLOOKUP($C58,'[1]Link Out Inc Stmt'!$C:$C,'[1]Link Out Inc Stmt'!$J:$J,"")</f>
        <v>8358.4599999999991</v>
      </c>
      <c r="P58" s="63"/>
      <c r="Q58" s="8"/>
    </row>
    <row r="59" spans="1:18">
      <c r="F59" s="60"/>
      <c r="G59" s="16"/>
      <c r="H59" s="60"/>
      <c r="I59" s="35"/>
      <c r="J59" s="35"/>
      <c r="K59" s="35"/>
      <c r="L59" s="35"/>
      <c r="M59" s="35"/>
      <c r="N59" s="35"/>
      <c r="O59" s="35"/>
      <c r="P59" s="35"/>
      <c r="Q59" s="35"/>
    </row>
    <row r="60" spans="1:18">
      <c r="F60" s="61">
        <f>SUM(F48:F59)</f>
        <v>30833.53</v>
      </c>
      <c r="G60" s="17">
        <f>SUM(G48:G59)</f>
        <v>0</v>
      </c>
      <c r="H60" s="61">
        <f>SUM(H48:H59)</f>
        <v>35792.404999999999</v>
      </c>
      <c r="I60" s="62">
        <f>SUM(I48:I59)</f>
        <v>66625.934999999998</v>
      </c>
      <c r="J60" s="35"/>
      <c r="K60" s="62">
        <f>SUM(K48:K59)</f>
        <v>30224.329999999994</v>
      </c>
      <c r="L60" s="62">
        <f>SUM(L48:L59)</f>
        <v>43741.929999999993</v>
      </c>
      <c r="M60" s="62">
        <f>SUM(M48:M59)</f>
        <v>45791.43</v>
      </c>
      <c r="N60" s="62">
        <f>SUM(N48:N59)</f>
        <v>59168.67</v>
      </c>
      <c r="O60" s="62">
        <f>SUM(O48:O59)</f>
        <v>71584.81</v>
      </c>
      <c r="P60" s="35"/>
      <c r="Q60" s="62"/>
      <c r="R60" s="16"/>
    </row>
    <row r="61" spans="1:18">
      <c r="A61" s="18"/>
    </row>
    <row r="62" spans="1:18">
      <c r="I62" s="19"/>
      <c r="K62" s="19"/>
    </row>
    <row r="63" spans="1:18">
      <c r="F63" s="19"/>
      <c r="K63" s="19"/>
    </row>
  </sheetData>
  <printOptions horizontalCentered="1" verticalCentered="1"/>
  <pageMargins left="0.75" right="0.75" top="0.75" bottom="0.75" header="0.3" footer="0.3"/>
  <pageSetup scale="40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D509A-B13B-4B0A-9B47-92F00FBE356D}">
  <sheetPr codeName="Sheet2">
    <pageSetUpPr fitToPage="1"/>
  </sheetPr>
  <dimension ref="A1:I33"/>
  <sheetViews>
    <sheetView zoomScaleNormal="100" workbookViewId="0">
      <pane ySplit="1" topLeftCell="A2" activePane="bottomLeft" state="frozen"/>
      <selection activeCell="G15" sqref="G15"/>
      <selection pane="bottomLeft" activeCell="E1" sqref="E1"/>
    </sheetView>
  </sheetViews>
  <sheetFormatPr defaultColWidth="9.140625" defaultRowHeight="15"/>
  <cols>
    <col min="1" max="1" width="21.140625" bestFit="1" customWidth="1"/>
    <col min="2" max="2" width="25.8554687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55.15" customHeight="1">
      <c r="A1" s="20" t="s">
        <v>11</v>
      </c>
      <c r="B1" s="20" t="s">
        <v>12</v>
      </c>
      <c r="C1" s="20" t="s">
        <v>13</v>
      </c>
      <c r="D1" s="20" t="s">
        <v>31</v>
      </c>
      <c r="E1" s="21" t="s">
        <v>56</v>
      </c>
      <c r="F1" s="21" t="s">
        <v>14</v>
      </c>
      <c r="G1" s="21" t="s">
        <v>57</v>
      </c>
      <c r="H1" s="20" t="s">
        <v>15</v>
      </c>
      <c r="I1" s="20" t="s">
        <v>16</v>
      </c>
    </row>
    <row r="2" spans="1:9">
      <c r="A2" s="16"/>
    </row>
    <row r="3" spans="1:9">
      <c r="A3" s="16" t="str">
        <f>'Link In'!A48</f>
        <v>P31</v>
      </c>
      <c r="B3" t="str">
        <f>'Link In'!A22</f>
        <v>Rents</v>
      </c>
      <c r="C3" t="str">
        <f>'Link In'!A26</f>
        <v>Schedule D-2</v>
      </c>
      <c r="D3" s="22">
        <f>D20</f>
        <v>35792.404999999999</v>
      </c>
      <c r="E3" s="22">
        <f>ROUND(Exhibit!C15,0)</f>
        <v>66626</v>
      </c>
      <c r="F3" s="22">
        <f>ROUND(Exhibit!D15,0)</f>
        <v>27914</v>
      </c>
      <c r="G3" s="22">
        <f>ROUND(Exhibit!E15,0)</f>
        <v>94540</v>
      </c>
      <c r="H3" t="str">
        <f>Exhibit!F1</f>
        <v>W/P - 3-11</v>
      </c>
      <c r="I3" t="str">
        <f ca="1">Exhibit!F2</f>
        <v>O&amp;M\[KAWC 2026 Rate Case - Rents Exhibit.xlsx]Exhibit</v>
      </c>
    </row>
    <row r="4" spans="1:9">
      <c r="A4" s="16"/>
    </row>
    <row r="5" spans="1:9">
      <c r="A5" s="16"/>
    </row>
    <row r="6" spans="1:9">
      <c r="A6" s="16"/>
    </row>
    <row r="7" spans="1:9">
      <c r="A7" s="23" t="s">
        <v>17</v>
      </c>
    </row>
    <row r="8" spans="1:9">
      <c r="A8">
        <v>54110000</v>
      </c>
      <c r="B8" s="7" t="s">
        <v>45</v>
      </c>
      <c r="C8" s="16"/>
      <c r="D8" s="22">
        <f>_xlfn.XLOOKUP(A8,'Link In'!$C$48:$C$58,'Link In'!$O$48:$O$58,"N/A")/2</f>
        <v>0</v>
      </c>
      <c r="E8" s="22">
        <f>ROUND('Summary by Account'!C14,2)</f>
        <v>0</v>
      </c>
      <c r="F8" s="22">
        <f>ROUND('Summary by Account'!D14,2)</f>
        <v>0</v>
      </c>
      <c r="G8" s="22">
        <f>ROUND('Summary by Account'!E14,2)</f>
        <v>0</v>
      </c>
    </row>
    <row r="9" spans="1:9">
      <c r="A9">
        <v>54110011</v>
      </c>
      <c r="B9" s="7" t="s">
        <v>46</v>
      </c>
      <c r="C9" s="16"/>
      <c r="D9" s="57">
        <f>_xlfn.XLOOKUP(A9,'Link In'!$C$48:$C$58,'Link In'!$O$48:$O$58,"N/A")/2</f>
        <v>15041.97</v>
      </c>
      <c r="E9" s="57">
        <f>ROUND('Summary by Account'!C15,2)</f>
        <v>30601.57</v>
      </c>
      <c r="F9" s="57">
        <f>ROUND('Summary by Account'!D15,2)</f>
        <v>9825.0400000000009</v>
      </c>
      <c r="G9" s="57">
        <f>ROUND('Summary by Account'!E15,2)</f>
        <v>40426.61</v>
      </c>
    </row>
    <row r="10" spans="1:9">
      <c r="A10">
        <v>54110013</v>
      </c>
      <c r="B10" s="7" t="s">
        <v>30</v>
      </c>
      <c r="C10" s="16"/>
      <c r="D10" s="57">
        <f>_xlfn.XLOOKUP(A10,'Link In'!$C$48:$C$58,'Link In'!$O$48:$O$58,"N/A")/2</f>
        <v>6120.69</v>
      </c>
      <c r="E10" s="57">
        <f>ROUND('Summary by Account'!C16,2)</f>
        <v>12741.38</v>
      </c>
      <c r="F10" s="57">
        <f>ROUND('Summary by Account'!D16,2)</f>
        <v>3220.22</v>
      </c>
      <c r="G10" s="57">
        <f>ROUND('Summary by Account'!E16,2)</f>
        <v>15961.6</v>
      </c>
    </row>
    <row r="11" spans="1:9">
      <c r="A11">
        <v>54110014</v>
      </c>
      <c r="B11" s="7" t="s">
        <v>47</v>
      </c>
      <c r="C11" s="16"/>
      <c r="D11" s="57">
        <f>_xlfn.XLOOKUP(A11,'Link In'!$C$48:$C$58,'Link In'!$O$48:$O$58,"N/A")/2</f>
        <v>8795.5550000000003</v>
      </c>
      <c r="E11" s="57">
        <f>ROUND('Summary by Account'!C17,2)</f>
        <v>14079.44</v>
      </c>
      <c r="F11" s="57">
        <f>ROUND('Summary by Account'!D17,2)</f>
        <v>8857.7099999999991</v>
      </c>
      <c r="G11" s="57">
        <f>ROUND('Summary by Account'!E17,2)</f>
        <v>22937.14</v>
      </c>
    </row>
    <row r="12" spans="1:9">
      <c r="A12">
        <v>54110016</v>
      </c>
      <c r="B12" s="7" t="s">
        <v>48</v>
      </c>
      <c r="C12" s="16"/>
      <c r="D12" s="57">
        <f>_xlfn.XLOOKUP(A12,'Link In'!$C$48:$C$58,'Link In'!$O$48:$O$58,"N/A")/2</f>
        <v>1350</v>
      </c>
      <c r="E12" s="57">
        <f>ROUND('Summary by Account'!C18,2)</f>
        <v>1350</v>
      </c>
      <c r="F12" s="57">
        <f>ROUND('Summary by Account'!D18,2)</f>
        <v>2170.54</v>
      </c>
      <c r="G12" s="57">
        <f>ROUND('Summary by Account'!E18,2)</f>
        <v>3520.54</v>
      </c>
    </row>
    <row r="13" spans="1:9">
      <c r="A13">
        <v>54140000</v>
      </c>
      <c r="B13" s="7" t="s">
        <v>49</v>
      </c>
      <c r="C13" s="16"/>
      <c r="D13" s="57">
        <f>_xlfn.XLOOKUP(A13,'Link In'!$C$48:$C$58,'Link In'!$O$48:$O$58,"N/A")/2</f>
        <v>0</v>
      </c>
      <c r="E13" s="57">
        <f>ROUND('Summary by Account'!C19,2)</f>
        <v>0</v>
      </c>
      <c r="F13" s="57">
        <f>ROUND('Summary by Account'!D19,2)</f>
        <v>0</v>
      </c>
      <c r="G13" s="57">
        <f>ROUND('Summary by Account'!E19,2)</f>
        <v>0</v>
      </c>
    </row>
    <row r="14" spans="1:9">
      <c r="A14">
        <v>54140011</v>
      </c>
      <c r="B14" s="7" t="s">
        <v>50</v>
      </c>
      <c r="C14" s="16"/>
      <c r="D14" s="57">
        <f>_xlfn.XLOOKUP(A14,'Link In'!$C$48:$C$58,'Link In'!$O$48:$O$58,"N/A")/2</f>
        <v>0</v>
      </c>
      <c r="E14" s="57">
        <f>ROUND('Summary by Account'!C20,2)</f>
        <v>0</v>
      </c>
      <c r="F14" s="57">
        <f>ROUND('Summary by Account'!D20,2)</f>
        <v>0</v>
      </c>
      <c r="G14" s="57">
        <f>ROUND('Summary by Account'!E20,2)</f>
        <v>0</v>
      </c>
    </row>
    <row r="15" spans="1:9">
      <c r="A15">
        <v>54140013</v>
      </c>
      <c r="B15" s="7" t="s">
        <v>51</v>
      </c>
      <c r="C15" s="16"/>
      <c r="D15" s="57">
        <f>_xlfn.XLOOKUP(A15,'Link In'!$C$48:$C$58,'Link In'!$O$48:$O$58,"N/A")/2</f>
        <v>84.265000000000001</v>
      </c>
      <c r="E15" s="57">
        <f>ROUND('Summary by Account'!C21,2)</f>
        <v>252.8</v>
      </c>
      <c r="F15" s="57">
        <f>ROUND('Summary by Account'!D21,2)</f>
        <v>-33.049999999999997</v>
      </c>
      <c r="G15" s="57">
        <f>ROUND('Summary by Account'!E21,2)</f>
        <v>219.75</v>
      </c>
    </row>
    <row r="16" spans="1:9">
      <c r="A16">
        <v>54140014</v>
      </c>
      <c r="B16" s="7" t="s">
        <v>52</v>
      </c>
      <c r="C16" s="16"/>
      <c r="D16" s="57">
        <f>_xlfn.XLOOKUP(A16,'Link In'!$C$48:$C$58,'Link In'!$O$48:$O$58,"N/A")/2</f>
        <v>0</v>
      </c>
      <c r="E16" s="57">
        <f>ROUND('Summary by Account'!C22,2)</f>
        <v>0</v>
      </c>
      <c r="F16" s="57">
        <f>ROUND('Summary by Account'!D22,2)</f>
        <v>0</v>
      </c>
      <c r="G16" s="57">
        <f>ROUND('Summary by Account'!E22,2)</f>
        <v>0</v>
      </c>
    </row>
    <row r="17" spans="1:7">
      <c r="A17">
        <v>54140015</v>
      </c>
      <c r="B17" s="7" t="s">
        <v>53</v>
      </c>
      <c r="C17" s="16"/>
      <c r="D17" s="57">
        <f>_xlfn.XLOOKUP(A17,'Link In'!$C$48:$C$58,'Link In'!$O$48:$O$58,"N/A")/2</f>
        <v>220.69499999999999</v>
      </c>
      <c r="E17" s="57">
        <f>ROUND('Summary by Account'!C23,2)</f>
        <v>220.7</v>
      </c>
      <c r="F17" s="57">
        <f>ROUND('Summary by Account'!D23,2)</f>
        <v>354.84</v>
      </c>
      <c r="G17" s="57">
        <f>ROUND('Summary by Account'!E23,2)</f>
        <v>575.53</v>
      </c>
    </row>
    <row r="18" spans="1:7">
      <c r="A18">
        <v>54140016</v>
      </c>
      <c r="B18" s="7" t="s">
        <v>54</v>
      </c>
      <c r="C18" s="16"/>
      <c r="D18" s="57">
        <f>_xlfn.XLOOKUP(A18,'Link In'!$C$48:$C$58,'Link In'!$O$48:$O$58,"N/A")/2</f>
        <v>4179.2299999999996</v>
      </c>
      <c r="E18" s="57">
        <f>ROUND('Summary by Account'!C24,2)</f>
        <v>7380.06</v>
      </c>
      <c r="F18" s="57">
        <f>ROUND('Summary by Account'!D24,2)</f>
        <v>3518.58</v>
      </c>
      <c r="G18" s="57">
        <f>ROUND('Summary by Account'!E24,2)</f>
        <v>10898.64</v>
      </c>
    </row>
    <row r="19" spans="1:7">
      <c r="A19" s="16"/>
      <c r="B19" s="24"/>
      <c r="C19" s="16"/>
      <c r="D19" s="16"/>
      <c r="E19" s="16"/>
      <c r="F19" s="16"/>
      <c r="G19" s="54"/>
    </row>
    <row r="20" spans="1:7" ht="15.75" thickBot="1">
      <c r="A20" s="16"/>
      <c r="B20" s="25"/>
      <c r="C20" s="16"/>
      <c r="D20" s="55">
        <f t="shared" ref="D20:F20" si="0">SUM(D8:D19)</f>
        <v>35792.404999999999</v>
      </c>
      <c r="E20" s="55">
        <f>SUM(E8:E19)</f>
        <v>66625.95</v>
      </c>
      <c r="F20" s="55">
        <f t="shared" si="0"/>
        <v>27913.880000000005</v>
      </c>
      <c r="G20" s="55">
        <f>SUM(G8:G19)</f>
        <v>94539.81</v>
      </c>
    </row>
    <row r="21" spans="1:7" ht="15.75" thickTop="1">
      <c r="A21" s="16"/>
      <c r="B21" s="16"/>
      <c r="C21" s="16"/>
      <c r="D21" s="16"/>
      <c r="E21" s="16"/>
    </row>
    <row r="22" spans="1:7">
      <c r="A22" s="23"/>
      <c r="B22" s="16"/>
      <c r="C22" s="16"/>
      <c r="D22" s="56"/>
      <c r="E22" s="56"/>
      <c r="F22" s="56"/>
      <c r="G22" s="56"/>
    </row>
    <row r="32" spans="1:7">
      <c r="E32" s="26"/>
    </row>
    <row r="33" spans="5:5">
      <c r="E33" s="26"/>
    </row>
  </sheetData>
  <printOptions horizontalCentered="1" verticalCentered="1"/>
  <pageMargins left="0.75" right="0.75" top="0.75" bottom="0.75" header="0.3" footer="0.3"/>
  <pageSetup scale="62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7FC3B-4BB6-4830-BCFC-E3F6E2D50916}">
  <sheetPr codeName="Sheet3">
    <pageSetUpPr fitToPage="1"/>
  </sheetPr>
  <dimension ref="A1:M27"/>
  <sheetViews>
    <sheetView zoomScaleNormal="100" workbookViewId="0">
      <pane ySplit="12" topLeftCell="A13" activePane="bottomLeft" state="frozen"/>
      <selection activeCell="G15" sqref="G15"/>
      <selection pane="bottomLeft" activeCell="E12" sqref="E12"/>
    </sheetView>
  </sheetViews>
  <sheetFormatPr defaultColWidth="9.140625" defaultRowHeight="15"/>
  <cols>
    <col min="1" max="1" width="18.5703125" customWidth="1"/>
    <col min="2" max="2" width="47.42578125" bestFit="1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3">
      <c r="A1" s="5" t="s">
        <v>18</v>
      </c>
      <c r="B1" s="5"/>
      <c r="C1" s="5"/>
      <c r="D1" s="5"/>
      <c r="E1" s="27" t="str">
        <f>'Link In'!A25</f>
        <v>W/P - 3-11</v>
      </c>
    </row>
    <row r="2" spans="1:13">
      <c r="A2" s="5" t="s">
        <v>19</v>
      </c>
      <c r="B2" s="5"/>
      <c r="C2" s="5"/>
      <c r="D2" s="5"/>
      <c r="E2" s="27" t="str">
        <f ca="1">RIGHT(CELL("filename",$A$1),LEN(CELL("filename",$A$1))-SEARCH("\O&amp;M",CELL("filename",$A$1),1))</f>
        <v>O&amp;M\[KAWC 2026 Rate Case - Rents Exhibit.xlsx]Summary by Account</v>
      </c>
    </row>
    <row r="4" spans="1:13">
      <c r="A4" s="42" t="str">
        <f>'Link In'!A1</f>
        <v>Kentucky American Water Company</v>
      </c>
      <c r="B4" s="42"/>
      <c r="C4" s="42"/>
      <c r="D4" s="42"/>
      <c r="E4" s="42"/>
    </row>
    <row r="5" spans="1:13">
      <c r="A5" s="42" t="str">
        <f>'Link In'!A3</f>
        <v>Case No. 2026-00094</v>
      </c>
      <c r="B5" s="42"/>
      <c r="C5" s="42"/>
      <c r="D5" s="42"/>
      <c r="E5" s="42"/>
    </row>
    <row r="6" spans="1:13">
      <c r="A6" s="42" t="str">
        <f>'Link In'!A23</f>
        <v>Base Year Adjustment Rents</v>
      </c>
      <c r="B6" s="42"/>
      <c r="C6" s="42"/>
      <c r="D6" s="42"/>
      <c r="E6" s="42"/>
    </row>
    <row r="7" spans="1:13">
      <c r="A7" s="43" t="str">
        <f>'Link In'!A6</f>
        <v>For the 12 Months Ending December 31, 2027</v>
      </c>
      <c r="B7" s="43"/>
      <c r="C7" s="43"/>
      <c r="D7" s="43"/>
      <c r="E7" s="43"/>
    </row>
    <row r="9" spans="1:13">
      <c r="A9" s="5" t="str">
        <f>'Link In'!A20</f>
        <v>Witness Responsible:   Robert Prendergast</v>
      </c>
    </row>
    <row r="10" spans="1:13">
      <c r="A10" s="5" t="str">
        <f>'Link In'!A15</f>
        <v>Type of Filing: __X__ Original  _____ Updated  _____ Revised</v>
      </c>
    </row>
    <row r="11" spans="1:13">
      <c r="A11" s="5"/>
    </row>
    <row r="12" spans="1:13" ht="45">
      <c r="A12" s="13" t="s">
        <v>20</v>
      </c>
      <c r="B12" s="13" t="s">
        <v>21</v>
      </c>
      <c r="C12" s="20" t="s">
        <v>56</v>
      </c>
      <c r="D12" s="20" t="s">
        <v>14</v>
      </c>
      <c r="E12" s="20" t="s">
        <v>57</v>
      </c>
    </row>
    <row r="13" spans="1:13">
      <c r="M13" s="41"/>
    </row>
    <row r="14" spans="1:13">
      <c r="A14">
        <f>'Link In'!C48</f>
        <v>54110000</v>
      </c>
      <c r="B14" s="7" t="str">
        <f>'Link In'!D48</f>
        <v>Rents-Real Property - Natural Account</v>
      </c>
      <c r="C14" s="26">
        <f>'Link In'!I48</f>
        <v>0</v>
      </c>
      <c r="D14" s="26">
        <f t="shared" ref="D14:D24" si="0">E14-C14</f>
        <v>0</v>
      </c>
      <c r="E14" s="26">
        <f>_xlfn.XLOOKUP(A14,Workpaper!$B$21:$B$31,Workpaper!$I$21:$I$31,0)</f>
        <v>0</v>
      </c>
      <c r="I14" s="28"/>
      <c r="J14" s="28"/>
      <c r="M14" s="41"/>
    </row>
    <row r="15" spans="1:13">
      <c r="A15">
        <f>'Link In'!C49</f>
        <v>54110011</v>
      </c>
      <c r="B15" s="7" t="str">
        <f>'Link In'!D49</f>
        <v>Rents-Real Property - Source of Supply</v>
      </c>
      <c r="C15" s="29">
        <f>'Link In'!I49</f>
        <v>30601.57</v>
      </c>
      <c r="D15" s="30">
        <f t="shared" si="0"/>
        <v>9825.037483506625</v>
      </c>
      <c r="E15" s="31">
        <f>_xlfn.XLOOKUP(A15,Workpaper!$B$21:$B$31,Workpaper!$I$21:$I$31,0)</f>
        <v>40426.607483506625</v>
      </c>
      <c r="I15" s="28"/>
      <c r="J15" s="28"/>
      <c r="M15" s="41"/>
    </row>
    <row r="16" spans="1:13">
      <c r="A16">
        <f>'Link In'!C50</f>
        <v>54110013</v>
      </c>
      <c r="B16" s="7" t="str">
        <f>'Link In'!D50</f>
        <v>Rents-Real Property - Water Treatment</v>
      </c>
      <c r="C16" s="29">
        <f>'Link In'!I50</f>
        <v>12741.38</v>
      </c>
      <c r="D16" s="30">
        <f t="shared" ref="D16" si="1">E16-C16</f>
        <v>3220.2197211950406</v>
      </c>
      <c r="E16" s="31">
        <f>_xlfn.XLOOKUP(A16,Workpaper!$B$21:$B$31,Workpaper!$I$21:$I$31,0)</f>
        <v>15961.59972119504</v>
      </c>
      <c r="I16" s="28"/>
      <c r="J16" s="28"/>
      <c r="M16" s="41"/>
    </row>
    <row r="17" spans="1:13">
      <c r="A17">
        <f>'Link In'!C51</f>
        <v>54110014</v>
      </c>
      <c r="B17" s="7" t="str">
        <f>'Link In'!D51</f>
        <v>Rents-Real Property - Transmission &amp; Distribution</v>
      </c>
      <c r="C17" s="29">
        <f>'Link In'!I51</f>
        <v>14079.435000000001</v>
      </c>
      <c r="D17" s="30">
        <f t="shared" si="0"/>
        <v>8857.7057857211585</v>
      </c>
      <c r="E17" s="31">
        <f>_xlfn.XLOOKUP(A17,Workpaper!$B$21:$B$31,Workpaper!$I$21:$I$31,0)</f>
        <v>22937.14078572116</v>
      </c>
      <c r="I17" s="28"/>
      <c r="J17" s="28"/>
      <c r="M17" s="41"/>
    </row>
    <row r="18" spans="1:13">
      <c r="A18">
        <f>'Link In'!C52</f>
        <v>54110016</v>
      </c>
      <c r="B18" s="7" t="str">
        <f>'Link In'!D52</f>
        <v>Rents-Real Property - Admin &amp; General</v>
      </c>
      <c r="C18" s="29">
        <f>'Link In'!I52</f>
        <v>1350</v>
      </c>
      <c r="D18" s="30">
        <f t="shared" si="0"/>
        <v>2170.5441908695434</v>
      </c>
      <c r="E18" s="31">
        <f>_xlfn.XLOOKUP(A18,Workpaper!$B$21:$B$31,Workpaper!$I$21:$I$31,0)</f>
        <v>3520.5441908695434</v>
      </c>
      <c r="I18" s="28"/>
      <c r="J18" s="28"/>
      <c r="M18" s="41"/>
    </row>
    <row r="19" spans="1:13">
      <c r="A19">
        <f>'Link In'!C53</f>
        <v>54140000</v>
      </c>
      <c r="B19" s="7" t="str">
        <f>'Link In'!D53</f>
        <v>Rents-Equipment - Natural Account</v>
      </c>
      <c r="C19" s="29">
        <f>'Link In'!I53</f>
        <v>0</v>
      </c>
      <c r="D19" s="30">
        <f t="shared" si="0"/>
        <v>0</v>
      </c>
      <c r="E19" s="31">
        <f>_xlfn.XLOOKUP(A19,Workpaper!$B$21:$B$31,Workpaper!$I$21:$I$31,0)</f>
        <v>0</v>
      </c>
      <c r="I19" s="28"/>
      <c r="J19" s="28"/>
      <c r="M19" s="41"/>
    </row>
    <row r="20" spans="1:13">
      <c r="A20">
        <f>'Link In'!C54</f>
        <v>54140011</v>
      </c>
      <c r="B20" s="7" t="str">
        <f>'Link In'!D54</f>
        <v>Rents-Equipment - Source of Supply</v>
      </c>
      <c r="C20" s="29">
        <f>'Link In'!I54</f>
        <v>0</v>
      </c>
      <c r="D20" s="30">
        <f t="shared" si="0"/>
        <v>0</v>
      </c>
      <c r="E20" s="31">
        <f>_xlfn.XLOOKUP(A20,Workpaper!$B$21:$B$31,Workpaper!$I$21:$I$31,0)</f>
        <v>0</v>
      </c>
      <c r="I20" s="28"/>
      <c r="J20" s="28"/>
    </row>
    <row r="21" spans="1:13">
      <c r="A21">
        <f>'Link In'!C55</f>
        <v>54140013</v>
      </c>
      <c r="B21" s="7" t="str">
        <f>'Link In'!D55</f>
        <v>Rents-Equipment - Water Treatment</v>
      </c>
      <c r="C21" s="29">
        <f>'Link In'!I55</f>
        <v>252.79500000000002</v>
      </c>
      <c r="D21" s="30">
        <f t="shared" si="0"/>
        <v>-33.047847226946629</v>
      </c>
      <c r="E21" s="31">
        <f>_xlfn.XLOOKUP(A21,Workpaper!$B$21:$B$31,Workpaper!$I$21:$I$31,0)</f>
        <v>219.74715277305339</v>
      </c>
    </row>
    <row r="22" spans="1:13">
      <c r="A22">
        <f>'Link In'!C56</f>
        <v>54140014</v>
      </c>
      <c r="B22" s="7" t="str">
        <f>'Link In'!D56</f>
        <v>Rents-Equipment - Transmission &amp; Distribution</v>
      </c>
      <c r="C22" s="29">
        <f>'Link In'!I56</f>
        <v>0</v>
      </c>
      <c r="D22" s="30">
        <f t="shared" si="0"/>
        <v>0</v>
      </c>
      <c r="E22" s="31">
        <f>_xlfn.XLOOKUP(A22,Workpaper!$B$21:$B$31,Workpaper!$I$21:$I$31,0)</f>
        <v>0</v>
      </c>
      <c r="I22" s="19"/>
      <c r="J22" s="19"/>
    </row>
    <row r="23" spans="1:13">
      <c r="A23">
        <f>'Link In'!C57</f>
        <v>54140015</v>
      </c>
      <c r="B23" s="7" t="str">
        <f>'Link In'!D57</f>
        <v>Rents-Equipment - Customer Accounting</v>
      </c>
      <c r="C23" s="29">
        <f>'Link In'!I57</f>
        <v>220.69499999999999</v>
      </c>
      <c r="D23" s="30">
        <f t="shared" ref="D23" si="2">E23-C23</f>
        <v>354.83574089181769</v>
      </c>
      <c r="E23" s="31">
        <f>_xlfn.XLOOKUP(A23,Workpaper!$B$21:$B$31,Workpaper!$I$21:$I$31,0)</f>
        <v>575.53074089181769</v>
      </c>
      <c r="I23" s="19"/>
      <c r="J23" s="19"/>
    </row>
    <row r="24" spans="1:13">
      <c r="A24">
        <f>'Link In'!C58</f>
        <v>54140016</v>
      </c>
      <c r="B24" s="7" t="str">
        <f>'Link In'!D58</f>
        <v>Rents-Equipment - Admin &amp; General</v>
      </c>
      <c r="C24" s="29">
        <f>'Link In'!I58</f>
        <v>7380.0599999999995</v>
      </c>
      <c r="D24" s="30">
        <f t="shared" si="0"/>
        <v>3518.5799250427572</v>
      </c>
      <c r="E24" s="31">
        <f>_xlfn.XLOOKUP(A24,Workpaper!$B$21:$B$31,Workpaper!$I$21:$I$31,0)</f>
        <v>10898.639925042757</v>
      </c>
    </row>
    <row r="25" spans="1:13">
      <c r="B25" s="7"/>
      <c r="C25" s="31"/>
      <c r="D25" s="30"/>
      <c r="E25" s="30"/>
    </row>
    <row r="26" spans="1:13" ht="15.75" thickBot="1">
      <c r="C26" s="32">
        <f>SUM(C14:C25)</f>
        <v>66625.934999999998</v>
      </c>
      <c r="D26" s="32">
        <f t="shared" ref="D26:E26" si="3">SUM(D14:D25)</f>
        <v>27913.874999999993</v>
      </c>
      <c r="E26" s="32">
        <f t="shared" si="3"/>
        <v>94539.81</v>
      </c>
    </row>
    <row r="27" spans="1:13" ht="15.75" thickTop="1"/>
  </sheetData>
  <phoneticPr fontId="8" type="noConversion"/>
  <printOptions horizontalCentered="1" verticalCentered="1"/>
  <pageMargins left="0.75" right="0.75" top="0.75" bottom="0.75" header="0.3" footer="0.3"/>
  <pageSetup scale="93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20BEB-7A24-43B5-B1A5-A1A39D834A29}">
  <sheetPr codeName="Sheet4">
    <pageSetUpPr fitToPage="1"/>
  </sheetPr>
  <dimension ref="A1:F27"/>
  <sheetViews>
    <sheetView tabSelected="1" zoomScaleNormal="100" workbookViewId="0">
      <selection activeCell="E19" sqref="E19"/>
    </sheetView>
  </sheetViews>
  <sheetFormatPr defaultColWidth="9.140625" defaultRowHeight="15"/>
  <cols>
    <col min="1" max="1" width="5.7109375" customWidth="1"/>
    <col min="2" max="2" width="43.710937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6">
      <c r="A1" s="5" t="s">
        <v>18</v>
      </c>
      <c r="B1" s="5"/>
      <c r="C1" s="5"/>
      <c r="D1" s="5"/>
      <c r="F1" s="27" t="str">
        <f>'Link In'!A25</f>
        <v>W/P - 3-11</v>
      </c>
    </row>
    <row r="2" spans="1:6">
      <c r="A2" s="5" t="s">
        <v>19</v>
      </c>
      <c r="B2" s="5"/>
      <c r="C2" s="5"/>
      <c r="D2" s="5"/>
      <c r="F2" s="27" t="str">
        <f ca="1">RIGHT(CELL("filename",$A$1),LEN(CELL("filename",$A$1))-SEARCH("\O&amp;M",CELL("filename",$A$1),1))</f>
        <v>O&amp;M\[KAWC 2026 Rate Case - Rents Exhibit.xlsx]Exhibit</v>
      </c>
    </row>
    <row r="4" spans="1:6">
      <c r="A4" s="42" t="str">
        <f>'Link In'!A1</f>
        <v>Kentucky American Water Company</v>
      </c>
      <c r="B4" s="42"/>
      <c r="C4" s="42"/>
      <c r="D4" s="42"/>
      <c r="E4" s="42"/>
      <c r="F4" s="42"/>
    </row>
    <row r="5" spans="1:6">
      <c r="A5" s="42" t="str">
        <f>'Link In'!A3</f>
        <v>Case No. 2026-00094</v>
      </c>
      <c r="B5" s="42"/>
      <c r="C5" s="42"/>
      <c r="D5" s="42"/>
      <c r="E5" s="42"/>
      <c r="F5" s="42"/>
    </row>
    <row r="6" spans="1:6">
      <c r="A6" s="42" t="str">
        <f>'Link In'!A23</f>
        <v>Base Year Adjustment Rents</v>
      </c>
      <c r="B6" s="42"/>
      <c r="C6" s="42"/>
      <c r="D6" s="42"/>
      <c r="E6" s="42"/>
      <c r="F6" s="42"/>
    </row>
    <row r="7" spans="1:6">
      <c r="A7" s="43" t="str">
        <f>'Link In'!A6</f>
        <v>For the 12 Months Ending December 31, 2027</v>
      </c>
      <c r="B7" s="43"/>
      <c r="C7" s="43"/>
      <c r="D7" s="43"/>
      <c r="E7" s="43"/>
      <c r="F7" s="43"/>
    </row>
    <row r="9" spans="1:6">
      <c r="A9" s="5" t="str">
        <f>'Link In'!A20</f>
        <v>Witness Responsible:   Robert Prendergast</v>
      </c>
      <c r="C9" s="5"/>
      <c r="D9" s="5"/>
    </row>
    <row r="10" spans="1:6">
      <c r="A10" s="5" t="str">
        <f>'Link In'!A15</f>
        <v>Type of Filing: __X__ Original  _____ Updated  _____ Revised</v>
      </c>
      <c r="C10" s="5"/>
      <c r="D10" s="5"/>
    </row>
    <row r="11" spans="1:6">
      <c r="A11" s="5"/>
      <c r="C11" s="5"/>
      <c r="D11" s="5"/>
    </row>
    <row r="13" spans="1:6" ht="43.15" customHeight="1">
      <c r="A13" s="20" t="s">
        <v>22</v>
      </c>
      <c r="B13" s="20" t="s">
        <v>12</v>
      </c>
      <c r="C13" s="20" t="s">
        <v>56</v>
      </c>
      <c r="D13" s="33" t="s">
        <v>14</v>
      </c>
      <c r="E13" s="20" t="s">
        <v>57</v>
      </c>
      <c r="F13" s="20" t="s">
        <v>23</v>
      </c>
    </row>
    <row r="15" spans="1:6">
      <c r="A15" s="16">
        <v>1</v>
      </c>
      <c r="B15" s="5" t="str">
        <f>'Link In'!A23</f>
        <v>Base Year Adjustment Rents</v>
      </c>
      <c r="C15" s="34">
        <f>'Summary by Account'!C26</f>
        <v>66625.934999999998</v>
      </c>
      <c r="D15" s="26">
        <f>E15-C15</f>
        <v>27913.875</v>
      </c>
      <c r="E15" s="35">
        <f>'Summary by Account'!E26</f>
        <v>94539.81</v>
      </c>
    </row>
    <row r="16" spans="1:6">
      <c r="A16" s="16">
        <v>2</v>
      </c>
    </row>
    <row r="17" spans="1:6">
      <c r="A17" s="16">
        <v>3</v>
      </c>
      <c r="C17" s="8"/>
      <c r="D17" s="8"/>
      <c r="E17" s="8"/>
    </row>
    <row r="18" spans="1:6">
      <c r="A18" s="16">
        <v>4</v>
      </c>
      <c r="B18" s="5" t="s">
        <v>24</v>
      </c>
      <c r="C18" s="8"/>
      <c r="D18" s="8"/>
      <c r="E18" s="8"/>
    </row>
    <row r="19" spans="1:6">
      <c r="A19" s="16">
        <v>5</v>
      </c>
      <c r="B19" s="36" t="s">
        <v>32</v>
      </c>
      <c r="D19" s="37">
        <f>D15-D20-D21</f>
        <v>27913.875</v>
      </c>
      <c r="E19" s="8"/>
    </row>
    <row r="20" spans="1:6">
      <c r="A20" s="16">
        <v>6</v>
      </c>
      <c r="B20" s="38"/>
      <c r="C20" s="8"/>
      <c r="D20" s="37"/>
    </row>
    <row r="21" spans="1:6">
      <c r="A21" s="16">
        <v>7</v>
      </c>
      <c r="B21" s="38"/>
      <c r="C21" s="8"/>
      <c r="D21" s="37"/>
    </row>
    <row r="22" spans="1:6">
      <c r="A22" s="16">
        <v>8</v>
      </c>
      <c r="B22" s="38"/>
      <c r="C22" s="8"/>
      <c r="D22" s="37"/>
    </row>
    <row r="23" spans="1:6">
      <c r="A23" s="16">
        <v>9</v>
      </c>
      <c r="B23" s="5" t="s">
        <v>25</v>
      </c>
      <c r="C23" s="8"/>
      <c r="D23" s="39">
        <f>SUM(D19:D22)</f>
        <v>27913.875</v>
      </c>
      <c r="F23" t="str">
        <f>'Link In'!A26</f>
        <v>Schedule D-2</v>
      </c>
    </row>
    <row r="24" spans="1:6">
      <c r="A24" s="16">
        <v>10</v>
      </c>
      <c r="C24" s="8"/>
      <c r="D24" s="8"/>
    </row>
    <row r="25" spans="1:6">
      <c r="A25" s="16">
        <v>11</v>
      </c>
    </row>
    <row r="26" spans="1:6">
      <c r="A26" s="16">
        <v>12</v>
      </c>
    </row>
    <row r="27" spans="1:6">
      <c r="A27" s="16">
        <v>13</v>
      </c>
    </row>
  </sheetData>
  <printOptions horizontalCentered="1" verticalCentered="1"/>
  <pageMargins left="0.75" right="0.75" top="0.75" bottom="0.75" header="0.3" footer="0.3"/>
  <pageSetup scale="79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A02A5-8439-4BEC-9CF0-A7FD9433A9E4}">
  <sheetPr codeName="Sheet5">
    <pageSetUpPr fitToPage="1"/>
  </sheetPr>
  <dimension ref="A1:K46"/>
  <sheetViews>
    <sheetView topLeftCell="A16" workbookViewId="0">
      <selection activeCell="J36" sqref="J36:K42"/>
    </sheetView>
  </sheetViews>
  <sheetFormatPr defaultColWidth="9.140625" defaultRowHeight="15"/>
  <cols>
    <col min="2" max="2" width="12" customWidth="1"/>
    <col min="3" max="3" width="39.140625" bestFit="1" customWidth="1"/>
    <col min="4" max="5" width="14.140625" customWidth="1"/>
    <col min="6" max="6" width="11.42578125" bestFit="1" customWidth="1"/>
    <col min="7" max="7" width="14.28515625" customWidth="1"/>
    <col min="8" max="8" width="16.140625" customWidth="1"/>
    <col min="9" max="9" width="12" bestFit="1" customWidth="1"/>
    <col min="10" max="10" width="14.28515625" customWidth="1"/>
    <col min="11" max="11" width="18.28515625" customWidth="1"/>
  </cols>
  <sheetData>
    <row r="1" spans="1:10">
      <c r="A1" s="5" t="s">
        <v>18</v>
      </c>
      <c r="B1" s="5"/>
      <c r="C1" s="5"/>
      <c r="D1" s="5"/>
      <c r="E1" s="5"/>
      <c r="H1" s="27" t="str">
        <f>'Link In'!A25</f>
        <v>W/P - 3-11</v>
      </c>
    </row>
    <row r="2" spans="1:10">
      <c r="A2" s="5" t="s">
        <v>19</v>
      </c>
      <c r="B2" s="5"/>
      <c r="C2" s="5"/>
      <c r="D2" s="5"/>
      <c r="E2" s="5"/>
      <c r="H2" s="27" t="str">
        <f ca="1">RIGHT(CELL("filename",$A$1),LEN(CELL("filename",$A$1))-SEARCH("\O&amp;M",CELL("filename",$A$1),1))</f>
        <v>O&amp;M\[KAWC 2026 Rate Case - Rents Exhibit.xlsx]Workpaper</v>
      </c>
    </row>
    <row r="3" spans="1:10">
      <c r="A3" s="5"/>
      <c r="B3" s="5"/>
      <c r="C3" s="5"/>
      <c r="D3" s="5"/>
      <c r="E3" s="5"/>
    </row>
    <row r="4" spans="1:10">
      <c r="A4" s="42" t="str">
        <f>'Link In'!A1</f>
        <v>Kentucky American Water Company</v>
      </c>
      <c r="B4" s="42"/>
      <c r="C4" s="42"/>
      <c r="D4" s="42"/>
      <c r="E4" s="42"/>
      <c r="F4" s="42"/>
      <c r="G4" s="42"/>
      <c r="H4" s="42"/>
    </row>
    <row r="5" spans="1:10">
      <c r="A5" s="42" t="str">
        <f>'Link In'!A3</f>
        <v>Case No. 2026-00094</v>
      </c>
      <c r="B5" s="42"/>
      <c r="C5" s="42"/>
      <c r="D5" s="42"/>
      <c r="E5" s="42"/>
      <c r="F5" s="42"/>
      <c r="G5" s="42"/>
      <c r="H5" s="42"/>
    </row>
    <row r="6" spans="1:10">
      <c r="A6" s="42" t="str">
        <f>'Link In'!A7</f>
        <v>Base Year (12 Months Ending August 31, 2026)</v>
      </c>
      <c r="B6" s="42"/>
      <c r="C6" s="42"/>
      <c r="D6" s="42"/>
      <c r="E6" s="42"/>
      <c r="F6" s="42"/>
      <c r="G6" s="42"/>
      <c r="H6" s="42"/>
    </row>
    <row r="7" spans="1:10">
      <c r="A7" s="42" t="str">
        <f>'Link In'!A9</f>
        <v>Forecast Year (12 Months Ending December 31, 2027)</v>
      </c>
      <c r="B7" s="42"/>
      <c r="C7" s="42"/>
      <c r="D7" s="42"/>
      <c r="E7" s="42"/>
      <c r="F7" s="42"/>
      <c r="G7" s="42"/>
      <c r="H7" s="42"/>
    </row>
    <row r="8" spans="1:10">
      <c r="A8" s="42" t="str">
        <f>'Link In'!A22</f>
        <v>Rents</v>
      </c>
      <c r="B8" s="42"/>
      <c r="C8" s="42"/>
      <c r="D8" s="42"/>
      <c r="E8" s="42"/>
      <c r="F8" s="42"/>
      <c r="G8" s="42"/>
      <c r="H8" s="42"/>
    </row>
    <row r="9" spans="1:10">
      <c r="A9" s="40"/>
      <c r="B9" s="40"/>
      <c r="C9" s="40"/>
      <c r="D9" s="40"/>
      <c r="E9" s="40"/>
      <c r="F9" s="40"/>
      <c r="G9" s="40"/>
      <c r="H9" s="40"/>
    </row>
    <row r="10" spans="1:10">
      <c r="A10" s="40"/>
      <c r="B10" s="40"/>
      <c r="C10" s="40"/>
      <c r="D10" s="40"/>
      <c r="E10" s="40"/>
      <c r="F10" s="40"/>
      <c r="G10" s="40"/>
      <c r="H10" s="40"/>
    </row>
    <row r="11" spans="1:10">
      <c r="A11" s="5" t="str">
        <f>'Link In'!A20</f>
        <v>Witness Responsible:   Robert Prendergast</v>
      </c>
    </row>
    <row r="12" spans="1:10">
      <c r="A12" s="4" t="str">
        <f>'Link In'!A15</f>
        <v>Type of Filing: __X__ Original  _____ Updated  _____ Revised</v>
      </c>
      <c r="D12" s="64"/>
      <c r="E12" s="64"/>
      <c r="F12" s="64"/>
      <c r="G12" s="64"/>
      <c r="H12" s="64"/>
    </row>
    <row r="13" spans="1:10">
      <c r="A13" s="4"/>
      <c r="D13" s="40"/>
      <c r="E13" s="40"/>
      <c r="F13" s="40"/>
      <c r="G13" s="40"/>
      <c r="H13" s="40"/>
    </row>
    <row r="14" spans="1:10">
      <c r="A14" s="4"/>
      <c r="D14" s="40"/>
      <c r="E14" s="40"/>
      <c r="F14" s="40"/>
      <c r="G14" s="40"/>
      <c r="H14" s="40"/>
    </row>
    <row r="15" spans="1:10">
      <c r="F15" s="40"/>
      <c r="G15" s="40"/>
    </row>
    <row r="16" spans="1:10" ht="45.75" thickBot="1">
      <c r="A16" s="45" t="s">
        <v>22</v>
      </c>
      <c r="B16" s="45" t="s">
        <v>20</v>
      </c>
      <c r="C16" s="46" t="s">
        <v>21</v>
      </c>
      <c r="D16" s="47" t="s">
        <v>41</v>
      </c>
      <c r="E16" s="48" t="s">
        <v>38</v>
      </c>
      <c r="F16" s="48" t="s">
        <v>39</v>
      </c>
      <c r="G16" s="48" t="s">
        <v>40</v>
      </c>
      <c r="H16" s="47" t="s">
        <v>55</v>
      </c>
      <c r="I16" s="48" t="s">
        <v>42</v>
      </c>
      <c r="J16" s="48" t="s">
        <v>43</v>
      </c>
    </row>
    <row r="17" spans="1:11">
      <c r="A17" s="16">
        <v>1</v>
      </c>
      <c r="C17" s="44"/>
      <c r="E17" s="18"/>
      <c r="G17" s="18"/>
      <c r="H17" s="50">
        <v>21755</v>
      </c>
    </row>
    <row r="18" spans="1:11">
      <c r="A18" s="16">
        <v>2</v>
      </c>
      <c r="G18" s="18"/>
      <c r="H18" s="18"/>
    </row>
    <row r="19" spans="1:11">
      <c r="A19" s="16">
        <v>3</v>
      </c>
      <c r="E19" s="18"/>
    </row>
    <row r="20" spans="1:11">
      <c r="A20" s="16">
        <v>4</v>
      </c>
      <c r="E20" s="18"/>
    </row>
    <row r="21" spans="1:11">
      <c r="A21" s="16">
        <v>5</v>
      </c>
      <c r="B21">
        <v>54110000</v>
      </c>
      <c r="C21" s="7" t="str">
        <f>_xlfn.XLOOKUP($B21,'Link In'!$C$48:$C$83,'Link In'!$D$48:$D$83,"n/a")</f>
        <v>Rents-Real Property - Natural Account</v>
      </c>
      <c r="D21" s="35">
        <f>'Link In'!O48</f>
        <v>0</v>
      </c>
      <c r="E21" s="35">
        <v>0</v>
      </c>
      <c r="F21" s="58">
        <v>0</v>
      </c>
      <c r="G21" s="35"/>
      <c r="H21" s="35">
        <f>$H$17*(D21/$D$39)</f>
        <v>0</v>
      </c>
      <c r="I21" s="35">
        <f>D21+SUM(E21:H21)</f>
        <v>0</v>
      </c>
    </row>
    <row r="22" spans="1:11">
      <c r="A22" s="16">
        <v>6</v>
      </c>
      <c r="B22">
        <v>54110011</v>
      </c>
      <c r="C22" s="7" t="str">
        <f>_xlfn.XLOOKUP($B22,'Link In'!$C$48:$C$83,'Link In'!$D$48:$D$83,"n/a")</f>
        <v>Rents-Real Property - Source of Supply</v>
      </c>
      <c r="D22" s="8">
        <f>'Link In'!O49</f>
        <v>30083.94</v>
      </c>
      <c r="E22" s="30">
        <v>0</v>
      </c>
      <c r="F22" s="30">
        <v>0</v>
      </c>
      <c r="G22" s="8">
        <v>1200</v>
      </c>
      <c r="H22" s="8">
        <f t="shared" ref="H22:H31" si="0">$H$17*(D22/$D$39)</f>
        <v>9142.667483506626</v>
      </c>
      <c r="I22" s="8">
        <f t="shared" ref="I22:I31" si="1">D22+SUM(E22:H22)</f>
        <v>40426.607483506625</v>
      </c>
      <c r="J22" t="s">
        <v>44</v>
      </c>
    </row>
    <row r="23" spans="1:11">
      <c r="A23" s="16">
        <v>7</v>
      </c>
      <c r="B23">
        <v>54110013</v>
      </c>
      <c r="C23" s="7" t="str">
        <f>_xlfn.XLOOKUP($B23,'Link In'!$C$48:$C$83,'Link In'!$D$48:$D$83,"n/a")</f>
        <v>Rents-Real Property - Water Treatment</v>
      </c>
      <c r="D23" s="8">
        <f>'Link In'!O50</f>
        <v>12241.38</v>
      </c>
      <c r="E23" s="30">
        <v>0</v>
      </c>
      <c r="F23" s="30">
        <v>0</v>
      </c>
      <c r="G23" s="8">
        <f>F23*$G$18</f>
        <v>0</v>
      </c>
      <c r="H23" s="8">
        <f t="shared" si="0"/>
        <v>3720.2197211950411</v>
      </c>
      <c r="I23" s="8">
        <f t="shared" si="1"/>
        <v>15961.59972119504</v>
      </c>
    </row>
    <row r="24" spans="1:11">
      <c r="A24" s="16">
        <v>8</v>
      </c>
      <c r="B24">
        <v>54110014</v>
      </c>
      <c r="C24" s="7" t="str">
        <f>_xlfn.XLOOKUP($B24,'Link In'!$C$48:$C$83,'Link In'!$D$48:$D$83,"n/a")</f>
        <v>Rents-Real Property - Transmission &amp; Distribution</v>
      </c>
      <c r="D24" s="8">
        <f>'Link In'!O51</f>
        <v>17591.11</v>
      </c>
      <c r="E24" s="30">
        <v>0</v>
      </c>
      <c r="F24" s="30">
        <v>0</v>
      </c>
      <c r="G24" s="8">
        <v>0</v>
      </c>
      <c r="H24" s="8">
        <f t="shared" si="0"/>
        <v>5346.030785721161</v>
      </c>
      <c r="I24" s="8">
        <f t="shared" si="1"/>
        <v>22937.14078572116</v>
      </c>
    </row>
    <row r="25" spans="1:11">
      <c r="A25" s="16">
        <v>9</v>
      </c>
      <c r="B25">
        <v>54110016</v>
      </c>
      <c r="C25" s="7" t="str">
        <f>_xlfn.XLOOKUP($B25,'Link In'!$C$48:$C$83,'Link In'!$D$48:$D$83,"n/a")</f>
        <v>Rents-Real Property - Admin &amp; General</v>
      </c>
      <c r="D25" s="8">
        <f>'Link In'!O52</f>
        <v>2700</v>
      </c>
      <c r="E25" s="30">
        <v>0</v>
      </c>
      <c r="F25" s="30">
        <v>0</v>
      </c>
      <c r="G25" s="8">
        <f t="shared" ref="G25:G31" si="2">F25*$G$18</f>
        <v>0</v>
      </c>
      <c r="H25" s="8">
        <f t="shared" si="0"/>
        <v>820.5441908695434</v>
      </c>
      <c r="I25" s="8">
        <f t="shared" si="1"/>
        <v>3520.5441908695434</v>
      </c>
    </row>
    <row r="26" spans="1:11">
      <c r="A26" s="16">
        <v>10</v>
      </c>
      <c r="B26">
        <v>54140000</v>
      </c>
      <c r="C26" s="7" t="str">
        <f>_xlfn.XLOOKUP($B26,'Link In'!$C$48:$C$83,'Link In'!$D$48:$D$83,"n/a")</f>
        <v>Rents-Equipment - Natural Account</v>
      </c>
      <c r="D26" s="8">
        <f>'Link In'!O53</f>
        <v>0</v>
      </c>
      <c r="E26" s="30">
        <v>0</v>
      </c>
      <c r="F26" s="30">
        <v>0</v>
      </c>
      <c r="G26" s="8">
        <f t="shared" si="2"/>
        <v>0</v>
      </c>
      <c r="H26" s="8">
        <f t="shared" si="0"/>
        <v>0</v>
      </c>
      <c r="I26" s="8">
        <f t="shared" si="1"/>
        <v>0</v>
      </c>
    </row>
    <row r="27" spans="1:11">
      <c r="A27" s="16">
        <v>11</v>
      </c>
      <c r="B27">
        <v>54140011</v>
      </c>
      <c r="C27" s="7" t="str">
        <f>_xlfn.XLOOKUP($B27,'Link In'!$C$48:$C$83,'Link In'!$D$48:$D$83,"n/a")</f>
        <v>Rents-Equipment - Source of Supply</v>
      </c>
      <c r="D27" s="8">
        <f>'Link In'!O54</f>
        <v>0</v>
      </c>
      <c r="E27" s="30">
        <v>0</v>
      </c>
      <c r="F27" s="30">
        <v>0</v>
      </c>
      <c r="G27" s="8">
        <f t="shared" si="2"/>
        <v>0</v>
      </c>
      <c r="H27" s="8">
        <f t="shared" si="0"/>
        <v>0</v>
      </c>
      <c r="I27" s="8">
        <f t="shared" si="1"/>
        <v>0</v>
      </c>
    </row>
    <row r="28" spans="1:11">
      <c r="A28" s="16">
        <v>12</v>
      </c>
      <c r="B28">
        <v>54140013</v>
      </c>
      <c r="C28" s="7" t="str">
        <f>_xlfn.XLOOKUP($B28,'Link In'!$C$48:$C$83,'Link In'!$D$48:$D$83,"n/a")</f>
        <v>Rents-Equipment - Water Treatment</v>
      </c>
      <c r="D28" s="8">
        <f>'Link In'!O55</f>
        <v>168.53</v>
      </c>
      <c r="E28" s="30">
        <v>0</v>
      </c>
      <c r="F28" s="30">
        <v>0</v>
      </c>
      <c r="G28" s="8">
        <f t="shared" si="2"/>
        <v>0</v>
      </c>
      <c r="H28" s="8">
        <f t="shared" si="0"/>
        <v>51.217152773053385</v>
      </c>
      <c r="I28" s="8">
        <f t="shared" si="1"/>
        <v>219.74715277305339</v>
      </c>
    </row>
    <row r="29" spans="1:11">
      <c r="A29" s="16">
        <v>13</v>
      </c>
      <c r="B29" s="41">
        <v>54140014</v>
      </c>
      <c r="C29" s="7" t="str">
        <f>_xlfn.XLOOKUP($B29,'Link In'!$C$48:$C$83,'Link In'!$D$48:$D$83,"n/a")</f>
        <v>Rents-Equipment - Transmission &amp; Distribution</v>
      </c>
      <c r="D29" s="8">
        <f>'Link In'!O56</f>
        <v>0</v>
      </c>
      <c r="E29" s="30">
        <v>0</v>
      </c>
      <c r="F29" s="30">
        <v>0</v>
      </c>
      <c r="G29" s="8">
        <f t="shared" si="2"/>
        <v>0</v>
      </c>
      <c r="H29" s="8">
        <f t="shared" si="0"/>
        <v>0</v>
      </c>
      <c r="I29" s="8">
        <f t="shared" si="1"/>
        <v>0</v>
      </c>
    </row>
    <row r="30" spans="1:11">
      <c r="A30" s="16">
        <v>14</v>
      </c>
      <c r="B30" s="41">
        <v>54140015</v>
      </c>
      <c r="C30" s="7" t="str">
        <f>_xlfn.XLOOKUP($B30,'Link In'!$C$48:$C$83,'Link In'!$D$48:$D$83,"n/a")</f>
        <v>Rents-Equipment - Customer Accounting</v>
      </c>
      <c r="D30" s="8">
        <f>'Link In'!O57</f>
        <v>441.39</v>
      </c>
      <c r="E30" s="30">
        <v>0</v>
      </c>
      <c r="F30" s="30">
        <v>0</v>
      </c>
      <c r="G30" s="8">
        <f t="shared" si="2"/>
        <v>0</v>
      </c>
      <c r="H30" s="8">
        <f t="shared" si="0"/>
        <v>134.14074089181767</v>
      </c>
      <c r="I30" s="8">
        <f t="shared" si="1"/>
        <v>575.53074089181769</v>
      </c>
    </row>
    <row r="31" spans="1:11">
      <c r="A31" s="16">
        <v>15</v>
      </c>
      <c r="B31" s="41">
        <v>54140016</v>
      </c>
      <c r="C31" s="7" t="str">
        <f>_xlfn.XLOOKUP($B31,'Link In'!$C$48:$C$83,'Link In'!$D$48:$D$83,"n/a")</f>
        <v>Rents-Equipment - Admin &amp; General</v>
      </c>
      <c r="D31" s="8">
        <f>'Link In'!O58</f>
        <v>8358.4599999999991</v>
      </c>
      <c r="E31" s="30">
        <v>0</v>
      </c>
      <c r="F31" s="30">
        <v>0</v>
      </c>
      <c r="G31" s="8">
        <f t="shared" si="2"/>
        <v>0</v>
      </c>
      <c r="H31" s="8">
        <f t="shared" si="0"/>
        <v>2540.1799250427566</v>
      </c>
      <c r="I31" s="8">
        <f t="shared" si="1"/>
        <v>10898.639925042757</v>
      </c>
    </row>
    <row r="32" spans="1:11">
      <c r="A32" s="16">
        <v>16</v>
      </c>
      <c r="B32" s="41"/>
      <c r="C32" s="7"/>
      <c r="D32" s="8"/>
      <c r="E32" s="8"/>
      <c r="F32" s="8"/>
      <c r="G32" s="8"/>
      <c r="H32" s="8"/>
      <c r="I32" s="8"/>
      <c r="J32" s="8"/>
      <c r="K32" s="8"/>
    </row>
    <row r="33" spans="1:11">
      <c r="A33" s="16">
        <v>17</v>
      </c>
      <c r="B33" s="41"/>
      <c r="C33" s="7"/>
      <c r="D33" s="8"/>
      <c r="E33" s="8"/>
      <c r="F33" s="8"/>
      <c r="G33" s="8"/>
      <c r="H33" s="8"/>
      <c r="I33" s="8"/>
      <c r="J33" s="8"/>
      <c r="K33" s="8"/>
    </row>
    <row r="34" spans="1:11">
      <c r="A34" s="16">
        <v>18</v>
      </c>
      <c r="B34" s="41"/>
      <c r="C34" s="7"/>
      <c r="D34" s="8"/>
      <c r="E34" s="8"/>
      <c r="F34" s="8"/>
      <c r="G34" s="8"/>
      <c r="H34" s="8"/>
      <c r="I34" s="8"/>
      <c r="J34" s="8"/>
      <c r="K34" s="8"/>
    </row>
    <row r="35" spans="1:11">
      <c r="A35" s="16">
        <v>19</v>
      </c>
      <c r="B35" s="41"/>
      <c r="D35" s="29"/>
      <c r="E35" s="29"/>
      <c r="F35" s="29"/>
      <c r="G35" s="29"/>
      <c r="H35" s="29"/>
    </row>
    <row r="36" spans="1:11">
      <c r="A36" s="16">
        <v>20</v>
      </c>
      <c r="B36" s="41"/>
      <c r="D36" s="29"/>
      <c r="E36" s="29"/>
      <c r="F36" s="29"/>
      <c r="G36" s="29"/>
      <c r="H36" s="29"/>
      <c r="J36" s="65"/>
      <c r="K36" s="65"/>
    </row>
    <row r="37" spans="1:11">
      <c r="A37" s="16">
        <v>21</v>
      </c>
      <c r="B37" s="41"/>
      <c r="D37" s="29"/>
      <c r="E37" s="29"/>
      <c r="F37" s="29"/>
      <c r="G37" s="29"/>
      <c r="H37" s="29"/>
      <c r="J37" s="65"/>
      <c r="K37" s="65"/>
    </row>
    <row r="38" spans="1:11">
      <c r="A38" s="16">
        <v>22</v>
      </c>
      <c r="B38" s="41"/>
      <c r="J38" s="65"/>
      <c r="K38" s="65"/>
    </row>
    <row r="39" spans="1:11" ht="15.75" thickBot="1">
      <c r="A39" s="16">
        <v>23</v>
      </c>
      <c r="C39" t="s">
        <v>33</v>
      </c>
      <c r="D39" s="32">
        <f t="shared" ref="D39:K39" si="3">SUM(D21:D38)</f>
        <v>71584.81</v>
      </c>
      <c r="E39" s="32">
        <f>SUM(E32:E38)</f>
        <v>0</v>
      </c>
      <c r="F39" s="32">
        <f t="shared" si="3"/>
        <v>0</v>
      </c>
      <c r="G39" s="32">
        <f t="shared" si="3"/>
        <v>1200</v>
      </c>
      <c r="H39" s="32">
        <f t="shared" si="3"/>
        <v>21755</v>
      </c>
      <c r="I39" s="32">
        <f t="shared" si="3"/>
        <v>94539.81</v>
      </c>
      <c r="J39" s="66"/>
      <c r="K39" s="66"/>
    </row>
    <row r="40" spans="1:11" ht="15.75" thickTop="1">
      <c r="A40" s="16">
        <v>24</v>
      </c>
      <c r="J40" s="65"/>
      <c r="K40" s="65"/>
    </row>
    <row r="41" spans="1:11">
      <c r="A41" s="16">
        <v>25</v>
      </c>
      <c r="J41" s="65"/>
      <c r="K41" s="65"/>
    </row>
    <row r="42" spans="1:11">
      <c r="A42" s="16">
        <v>26</v>
      </c>
      <c r="B42" s="41"/>
      <c r="J42" s="65"/>
      <c r="K42" s="65"/>
    </row>
    <row r="43" spans="1:11">
      <c r="A43" s="16">
        <v>27</v>
      </c>
      <c r="B43" s="41"/>
    </row>
    <row r="44" spans="1:11">
      <c r="A44" s="16">
        <v>28</v>
      </c>
    </row>
    <row r="45" spans="1:11">
      <c r="A45" s="16">
        <v>29</v>
      </c>
    </row>
    <row r="46" spans="1:11">
      <c r="A46" s="16">
        <v>30</v>
      </c>
    </row>
  </sheetData>
  <mergeCells count="1">
    <mergeCell ref="D12:H12"/>
  </mergeCells>
  <printOptions horizontalCentered="1" verticalCentered="1"/>
  <pageMargins left="0.75" right="0.75" top="0.75" bottom="0.75" header="0.3" footer="0.3"/>
  <pageSetup scale="69" orientation="landscape" blackAndWhite="1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4QVSNHSJP2QR-935301945-42609</_dlc_DocId>
    <_dlc_DocIdUrl xmlns="00c1cf47-8665-4c73-8994-ff3a5e26da0f">
      <Url>https://amwater.sharepoint.com/sites/sers/KY/_layouts/15/DocIdRedir.aspx?ID=4QVSNHSJP2QR-935301945-42609</Url>
      <Description>4QVSNHSJP2QR-935301945-42609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318148-6E3F-4148-A38C-4FD17496D69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8E0C931-15BE-4678-ACD7-212E7DE085CA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fe6fb52-c0a5-4a92-a842-c78f204765cb"/>
    <ds:schemaRef ds:uri="http://purl.org/dc/dcmitype/"/>
    <ds:schemaRef ds:uri="http://schemas.microsoft.com/office/infopath/2007/PartnerControls"/>
    <ds:schemaRef ds:uri="00c1cf47-8665-4c73-8994-ff3a5e26da0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6296790-CFD6-4928-BF56-00747913EE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DB19058-8CA1-4C8C-B1E2-76AD8932A2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Link In</vt:lpstr>
      <vt:lpstr>Link Out</vt:lpstr>
      <vt:lpstr>Summary by Account</vt:lpstr>
      <vt:lpstr>Exhibit</vt:lpstr>
      <vt:lpstr>Workpaper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Robert J Prendergast</dc:creator>
  <cp:lastModifiedBy>Robert J Prendergast</cp:lastModifiedBy>
  <dcterms:created xsi:type="dcterms:W3CDTF">2023-06-01T18:52:49Z</dcterms:created>
  <dcterms:modified xsi:type="dcterms:W3CDTF">2026-05-22T16:17:47Z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2023-06-01T18:53:27Z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0a2a878f-045d-4d02-8a4f-536cbc5b3332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d667cbfa-4b00-452d-aa58-7e5cb48241c1</vt:lpwstr>
  </property>
</Properties>
</file>